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ФЕР'!$A$1:$L$92</definedName>
  </definedNames>
  <calcPr calcId="145621"/>
</workbook>
</file>

<file path=xl/calcChain.xml><?xml version="1.0" encoding="utf-8"?>
<calcChain xmlns="http://schemas.openxmlformats.org/spreadsheetml/2006/main">
  <c r="AF79" i="5" l="1"/>
  <c r="I90" i="5"/>
  <c r="I87" i="5"/>
  <c r="D90" i="5"/>
  <c r="D87" i="5"/>
  <c r="I32" i="5"/>
  <c r="I31" i="5"/>
  <c r="G31" i="5" s="1"/>
  <c r="I30" i="5"/>
  <c r="I29" i="5"/>
  <c r="I28" i="5"/>
  <c r="I27" i="5"/>
  <c r="I26" i="5"/>
  <c r="A79" i="5"/>
  <c r="A75" i="5"/>
  <c r="L73" i="5"/>
  <c r="Q73" i="5" s="1"/>
  <c r="L75" i="5" s="1"/>
  <c r="Y73" i="5"/>
  <c r="X73" i="5"/>
  <c r="W73" i="5"/>
  <c r="G27" i="5" s="1"/>
  <c r="H70" i="5"/>
  <c r="L72" i="5"/>
  <c r="G72" i="5"/>
  <c r="E72" i="5"/>
  <c r="J71" i="5"/>
  <c r="E71" i="5"/>
  <c r="J70" i="5"/>
  <c r="E70" i="5"/>
  <c r="K69" i="5"/>
  <c r="J69" i="5"/>
  <c r="R69" i="5"/>
  <c r="H69" i="5"/>
  <c r="Z73" i="5" s="1"/>
  <c r="G69" i="5"/>
  <c r="F69" i="5"/>
  <c r="V68" i="5"/>
  <c r="K71" i="5" s="1"/>
  <c r="T68" i="5"/>
  <c r="K70" i="5" s="1"/>
  <c r="U68" i="5"/>
  <c r="H71" i="5" s="1"/>
  <c r="S68" i="5"/>
  <c r="F68" i="5"/>
  <c r="E68" i="5"/>
  <c r="D68" i="5"/>
  <c r="I68" i="5"/>
  <c r="C68" i="5"/>
  <c r="A67" i="5"/>
  <c r="L63" i="5"/>
  <c r="A63" i="5"/>
  <c r="Q61" i="5"/>
  <c r="L61" i="5"/>
  <c r="J61" i="5"/>
  <c r="P61" i="5" s="1"/>
  <c r="J63" i="5" s="1"/>
  <c r="Z61" i="5"/>
  <c r="X61" i="5"/>
  <c r="W61" i="5"/>
  <c r="K60" i="5"/>
  <c r="J60" i="5"/>
  <c r="H60" i="5"/>
  <c r="G61" i="5" s="1"/>
  <c r="O61" i="5" s="1"/>
  <c r="G63" i="5" s="1"/>
  <c r="G60" i="5"/>
  <c r="F60" i="5"/>
  <c r="V60" i="5"/>
  <c r="T60" i="5"/>
  <c r="U60" i="5"/>
  <c r="S60" i="5"/>
  <c r="E60" i="5"/>
  <c r="D60" i="5"/>
  <c r="I60" i="5"/>
  <c r="B60" i="5"/>
  <c r="A59" i="5"/>
  <c r="A55" i="5"/>
  <c r="Q53" i="5"/>
  <c r="L79" i="5" s="1"/>
  <c r="L53" i="5"/>
  <c r="Z53" i="5"/>
  <c r="Y53" i="5"/>
  <c r="W53" i="5"/>
  <c r="K51" i="5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R48" i="5"/>
  <c r="H48" i="5"/>
  <c r="G48" i="5"/>
  <c r="F48" i="5"/>
  <c r="K47" i="5"/>
  <c r="J53" i="5" s="1"/>
  <c r="P53" i="5" s="1"/>
  <c r="J47" i="5"/>
  <c r="H47" i="5"/>
  <c r="G47" i="5"/>
  <c r="F47" i="5"/>
  <c r="K46" i="5"/>
  <c r="J46" i="5"/>
  <c r="H46" i="5"/>
  <c r="G46" i="5"/>
  <c r="F46" i="5"/>
  <c r="V45" i="5"/>
  <c r="T45" i="5"/>
  <c r="K50" i="5" s="1"/>
  <c r="U45" i="5"/>
  <c r="H51" i="5" s="1"/>
  <c r="S45" i="5"/>
  <c r="H50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J55" i="5" l="1"/>
  <c r="X53" i="5"/>
  <c r="G28" i="5" s="1"/>
  <c r="G30" i="5"/>
  <c r="J73" i="5"/>
  <c r="P73" i="5" s="1"/>
  <c r="J75" i="5" s="1"/>
  <c r="G73" i="5"/>
  <c r="O73" i="5" s="1"/>
  <c r="G75" i="5" s="1"/>
  <c r="L55" i="5"/>
  <c r="R46" i="5"/>
  <c r="G32" i="5" s="1"/>
  <c r="Y61" i="5"/>
  <c r="G29" i="5" s="1"/>
  <c r="G53" i="5"/>
  <c r="O53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E28" i="1"/>
  <c r="AD28" i="1" s="1"/>
  <c r="CR28" i="1" s="1"/>
  <c r="Q28" i="1" s="1"/>
  <c r="AD30" i="1" s="1"/>
  <c r="AF28" i="1"/>
  <c r="AG28" i="1"/>
  <c r="CU28" i="1" s="1"/>
  <c r="T28" i="1" s="1"/>
  <c r="AG30" i="1" s="1"/>
  <c r="AH28" i="1"/>
  <c r="AI28" i="1"/>
  <c r="AJ28" i="1"/>
  <c r="CS28" i="1"/>
  <c r="R28" i="1" s="1"/>
  <c r="AE30" i="1" s="1"/>
  <c r="CT28" i="1"/>
  <c r="S28" i="1" s="1"/>
  <c r="CV28" i="1"/>
  <c r="U28" i="1" s="1"/>
  <c r="AH30" i="1" s="1"/>
  <c r="CW28" i="1"/>
  <c r="V28" i="1" s="1"/>
  <c r="AI30" i="1" s="1"/>
  <c r="CX28" i="1"/>
  <c r="W28" i="1" s="1"/>
  <c r="AJ30" i="1" s="1"/>
  <c r="FR28" i="1"/>
  <c r="GL28" i="1"/>
  <c r="GN28" i="1"/>
  <c r="GP28" i="1"/>
  <c r="GV28" i="1"/>
  <c r="HC28" i="1"/>
  <c r="GX28" i="1" s="1"/>
  <c r="CJ30" i="1" s="1"/>
  <c r="B30" i="1"/>
  <c r="B26" i="1" s="1"/>
  <c r="C30" i="1"/>
  <c r="C26" i="1" s="1"/>
  <c r="D30" i="1"/>
  <c r="D26" i="1" s="1"/>
  <c r="F30" i="1"/>
  <c r="F26" i="1" s="1"/>
  <c r="G30" i="1"/>
  <c r="G26" i="1" s="1"/>
  <c r="BX30" i="1"/>
  <c r="BX26" i="1" s="1"/>
  <c r="BY30" i="1"/>
  <c r="CI30" i="1" s="1"/>
  <c r="BZ30" i="1"/>
  <c r="BZ26" i="1" s="1"/>
  <c r="CB30" i="1"/>
  <c r="CB26" i="1" s="1"/>
  <c r="CD30" i="1"/>
  <c r="CD26" i="1" s="1"/>
  <c r="CG30" i="1"/>
  <c r="CG26" i="1" s="1"/>
  <c r="CK30" i="1"/>
  <c r="CK26" i="1" s="1"/>
  <c r="CL30" i="1"/>
  <c r="CL26" i="1" s="1"/>
  <c r="CM30" i="1"/>
  <c r="CM26" i="1" s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AC64" i="1"/>
  <c r="CQ64" i="1" s="1"/>
  <c r="P64" i="1" s="1"/>
  <c r="AE64" i="1"/>
  <c r="AD64" i="1" s="1"/>
  <c r="AF64" i="1"/>
  <c r="CT64" i="1" s="1"/>
  <c r="S64" i="1" s="1"/>
  <c r="AF66" i="1" s="1"/>
  <c r="AG64" i="1"/>
  <c r="CU64" i="1" s="1"/>
  <c r="T64" i="1" s="1"/>
  <c r="AG66" i="1" s="1"/>
  <c r="AH64" i="1"/>
  <c r="AI64" i="1"/>
  <c r="AJ64" i="1"/>
  <c r="CX64" i="1" s="1"/>
  <c r="W64" i="1" s="1"/>
  <c r="CS64" i="1"/>
  <c r="R64" i="1" s="1"/>
  <c r="CV64" i="1"/>
  <c r="U64" i="1" s="1"/>
  <c r="CW64" i="1"/>
  <c r="V64" i="1" s="1"/>
  <c r="CY64" i="1"/>
  <c r="X64" i="1" s="1"/>
  <c r="AK66" i="1" s="1"/>
  <c r="CZ64" i="1"/>
  <c r="Y64" i="1" s="1"/>
  <c r="FR64" i="1"/>
  <c r="GL64" i="1"/>
  <c r="GN64" i="1"/>
  <c r="GO64" i="1"/>
  <c r="GP64" i="1"/>
  <c r="GV64" i="1"/>
  <c r="HC64" i="1"/>
  <c r="GX64" i="1" s="1"/>
  <c r="B66" i="1"/>
  <c r="B62" i="1" s="1"/>
  <c r="C66" i="1"/>
  <c r="C62" i="1" s="1"/>
  <c r="D66" i="1"/>
  <c r="D62" i="1" s="1"/>
  <c r="F66" i="1"/>
  <c r="F62" i="1" s="1"/>
  <c r="G66" i="1"/>
  <c r="G62" i="1" s="1"/>
  <c r="U66" i="1"/>
  <c r="U62" i="1" s="1"/>
  <c r="AE66" i="1"/>
  <c r="AE62" i="1" s="1"/>
  <c r="AH66" i="1"/>
  <c r="AH62" i="1" s="1"/>
  <c r="AI66" i="1"/>
  <c r="AI62" i="1" s="1"/>
  <c r="AJ66" i="1"/>
  <c r="AL66" i="1"/>
  <c r="AL62" i="1" s="1"/>
  <c r="BX66" i="1"/>
  <c r="BX62" i="1" s="1"/>
  <c r="BY66" i="1"/>
  <c r="BY62" i="1" s="1"/>
  <c r="BZ66" i="1"/>
  <c r="BZ62" i="1" s="1"/>
  <c r="CB66" i="1"/>
  <c r="CB62" i="1" s="1"/>
  <c r="CC66" i="1"/>
  <c r="CC62" i="1" s="1"/>
  <c r="CD66" i="1"/>
  <c r="CD62" i="1" s="1"/>
  <c r="CG66" i="1"/>
  <c r="CG62" i="1" s="1"/>
  <c r="CJ66" i="1"/>
  <c r="CJ62" i="1" s="1"/>
  <c r="CK66" i="1"/>
  <c r="CK62" i="1" s="1"/>
  <c r="CL66" i="1"/>
  <c r="CL62" i="1" s="1"/>
  <c r="CM66" i="1"/>
  <c r="CM62" i="1" s="1"/>
  <c r="F88" i="1"/>
  <c r="D96" i="1"/>
  <c r="E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C100" i="1"/>
  <c r="D100" i="1"/>
  <c r="AC100" i="1"/>
  <c r="AD100" i="1"/>
  <c r="CR100" i="1" s="1"/>
  <c r="Q100" i="1" s="1"/>
  <c r="AD102" i="1" s="1"/>
  <c r="AE100" i="1"/>
  <c r="CS100" i="1" s="1"/>
  <c r="R100" i="1" s="1"/>
  <c r="AE102" i="1" s="1"/>
  <c r="AF100" i="1"/>
  <c r="AG100" i="1"/>
  <c r="AH100" i="1"/>
  <c r="CV100" i="1" s="1"/>
  <c r="U100" i="1" s="1"/>
  <c r="AH102" i="1" s="1"/>
  <c r="AI100" i="1"/>
  <c r="CW100" i="1" s="1"/>
  <c r="V100" i="1" s="1"/>
  <c r="AI102" i="1" s="1"/>
  <c r="AJ100" i="1"/>
  <c r="CQ100" i="1"/>
  <c r="P100" i="1" s="1"/>
  <c r="CT100" i="1"/>
  <c r="S100" i="1" s="1"/>
  <c r="CU100" i="1"/>
  <c r="T100" i="1" s="1"/>
  <c r="AG102" i="1" s="1"/>
  <c r="CX100" i="1"/>
  <c r="W100" i="1" s="1"/>
  <c r="AJ102" i="1" s="1"/>
  <c r="AJ98" i="1" s="1"/>
  <c r="FR100" i="1"/>
  <c r="GL100" i="1"/>
  <c r="GN100" i="1"/>
  <c r="GO100" i="1"/>
  <c r="GV100" i="1"/>
  <c r="HC100" i="1" s="1"/>
  <c r="GX100" i="1" s="1"/>
  <c r="CJ102" i="1" s="1"/>
  <c r="B102" i="1"/>
  <c r="B98" i="1" s="1"/>
  <c r="C102" i="1"/>
  <c r="C98" i="1" s="1"/>
  <c r="D102" i="1"/>
  <c r="D98" i="1" s="1"/>
  <c r="F102" i="1"/>
  <c r="F98" i="1" s="1"/>
  <c r="G102" i="1"/>
  <c r="G98" i="1" s="1"/>
  <c r="W102" i="1"/>
  <c r="W98" i="1" s="1"/>
  <c r="AQ102" i="1"/>
  <c r="AX102" i="1"/>
  <c r="AX98" i="1" s="1"/>
  <c r="BX102" i="1"/>
  <c r="BX98" i="1" s="1"/>
  <c r="BY102" i="1"/>
  <c r="AP102" i="1" s="1"/>
  <c r="BZ102" i="1"/>
  <c r="BZ98" i="1" s="1"/>
  <c r="CB102" i="1"/>
  <c r="CB98" i="1" s="1"/>
  <c r="CC102" i="1"/>
  <c r="CC98" i="1" s="1"/>
  <c r="CG102" i="1"/>
  <c r="CG98" i="1" s="1"/>
  <c r="CK102" i="1"/>
  <c r="CK98" i="1" s="1"/>
  <c r="CL102" i="1"/>
  <c r="CL98" i="1" s="1"/>
  <c r="CM102" i="1"/>
  <c r="CM98" i="1" s="1"/>
  <c r="F109" i="1"/>
  <c r="B132" i="1"/>
  <c r="B22" i="1" s="1"/>
  <c r="C132" i="1"/>
  <c r="C22" i="1" s="1"/>
  <c r="D132" i="1"/>
  <c r="D22" i="1" s="1"/>
  <c r="F132" i="1"/>
  <c r="F22" i="1" s="1"/>
  <c r="G132" i="1"/>
  <c r="G22" i="1" s="1"/>
  <c r="B162" i="1"/>
  <c r="B18" i="1" s="1"/>
  <c r="C162" i="1"/>
  <c r="C18" i="1" s="1"/>
  <c r="D162" i="1"/>
  <c r="D18" i="1" s="1"/>
  <c r="F162" i="1"/>
  <c r="F18" i="1" s="1"/>
  <c r="G162" i="1"/>
  <c r="G18" i="1" s="1"/>
  <c r="G79" i="5" l="1"/>
  <c r="G26" i="5"/>
  <c r="G55" i="5"/>
  <c r="J79" i="5"/>
  <c r="AP98" i="1"/>
  <c r="F111" i="1"/>
  <c r="CP100" i="1"/>
  <c r="O100" i="1" s="1"/>
  <c r="AC102" i="1"/>
  <c r="AG98" i="1"/>
  <c r="T102" i="1"/>
  <c r="AH98" i="1"/>
  <c r="U102" i="1"/>
  <c r="AD98" i="1"/>
  <c r="Q102" i="1"/>
  <c r="BC102" i="1"/>
  <c r="AF102" i="1"/>
  <c r="CZ100" i="1"/>
  <c r="Y100" i="1" s="1"/>
  <c r="AL102" i="1" s="1"/>
  <c r="F126" i="1"/>
  <c r="BB102" i="1"/>
  <c r="AT102" i="1"/>
  <c r="CY100" i="1"/>
  <c r="X100" i="1" s="1"/>
  <c r="AK102" i="1" s="1"/>
  <c r="AB100" i="1"/>
  <c r="BY98" i="1"/>
  <c r="CI102" i="1"/>
  <c r="AQ98" i="1"/>
  <c r="F112" i="1"/>
  <c r="AK62" i="1"/>
  <c r="X66" i="1"/>
  <c r="AF62" i="1"/>
  <c r="S66" i="1"/>
  <c r="CJ98" i="1"/>
  <c r="BA102" i="1"/>
  <c r="V102" i="1"/>
  <c r="AI98" i="1"/>
  <c r="R102" i="1"/>
  <c r="AE98" i="1"/>
  <c r="AS102" i="1"/>
  <c r="AO102" i="1"/>
  <c r="CI66" i="1"/>
  <c r="BD66" i="1"/>
  <c r="Y66" i="1"/>
  <c r="AC66" i="1"/>
  <c r="CI26" i="1"/>
  <c r="AZ30" i="1"/>
  <c r="CY28" i="1"/>
  <c r="X28" i="1" s="1"/>
  <c r="AK30" i="1" s="1"/>
  <c r="CZ28" i="1"/>
  <c r="Y28" i="1" s="1"/>
  <c r="AL30" i="1" s="1"/>
  <c r="AF30" i="1"/>
  <c r="AC30" i="1"/>
  <c r="CP28" i="1"/>
  <c r="O28" i="1" s="1"/>
  <c r="BD102" i="1"/>
  <c r="BC66" i="1"/>
  <c r="AU66" i="1"/>
  <c r="AQ66" i="1"/>
  <c r="V66" i="1"/>
  <c r="AG62" i="1"/>
  <c r="T66" i="1"/>
  <c r="W30" i="1"/>
  <c r="AJ26" i="1"/>
  <c r="AE26" i="1"/>
  <c r="R30" i="1"/>
  <c r="T30" i="1"/>
  <c r="AG26" i="1"/>
  <c r="BB66" i="1"/>
  <c r="AX66" i="1"/>
  <c r="AT66" i="1"/>
  <c r="AP66" i="1"/>
  <c r="AJ62" i="1"/>
  <c r="W66" i="1"/>
  <c r="AI26" i="1"/>
  <c r="V30" i="1"/>
  <c r="BA66" i="1"/>
  <c r="AS66" i="1"/>
  <c r="AO66" i="1"/>
  <c r="R66" i="1"/>
  <c r="CR64" i="1"/>
  <c r="Q64" i="1" s="1"/>
  <c r="AD66" i="1" s="1"/>
  <c r="AB64" i="1"/>
  <c r="CJ26" i="1"/>
  <c r="BA30" i="1"/>
  <c r="AH26" i="1"/>
  <c r="U30" i="1"/>
  <c r="AD26" i="1"/>
  <c r="Q30" i="1"/>
  <c r="BB30" i="1"/>
  <c r="AX30" i="1"/>
  <c r="AP30" i="1"/>
  <c r="BY26" i="1"/>
  <c r="AS30" i="1"/>
  <c r="AO30" i="1"/>
  <c r="AB28" i="1"/>
  <c r="BD30" i="1"/>
  <c r="BC30" i="1"/>
  <c r="AU30" i="1"/>
  <c r="AQ30" i="1"/>
  <c r="F34" i="1" l="1"/>
  <c r="AO26" i="1"/>
  <c r="AO132" i="1"/>
  <c r="F52" i="1"/>
  <c r="U26" i="1"/>
  <c r="U132" i="1"/>
  <c r="R26" i="1"/>
  <c r="F44" i="1"/>
  <c r="R132" i="1"/>
  <c r="AU62" i="1"/>
  <c r="F85" i="1"/>
  <c r="Y62" i="1"/>
  <c r="F93" i="1"/>
  <c r="F46" i="1"/>
  <c r="BC26" i="1"/>
  <c r="BC132" i="1"/>
  <c r="F47" i="1"/>
  <c r="AS26" i="1"/>
  <c r="AS132" i="1"/>
  <c r="BB26" i="1"/>
  <c r="F43" i="1"/>
  <c r="BB132" i="1"/>
  <c r="AD62" i="1"/>
  <c r="Q66" i="1"/>
  <c r="BA62" i="1"/>
  <c r="F86" i="1"/>
  <c r="BB62" i="1"/>
  <c r="F79" i="1"/>
  <c r="BC62" i="1"/>
  <c r="F82" i="1"/>
  <c r="S30" i="1"/>
  <c r="AF26" i="1"/>
  <c r="BD62" i="1"/>
  <c r="F91" i="1"/>
  <c r="BA98" i="1"/>
  <c r="F122" i="1"/>
  <c r="X62" i="1"/>
  <c r="F92" i="1"/>
  <c r="CI98" i="1"/>
  <c r="AZ102" i="1"/>
  <c r="AT98" i="1"/>
  <c r="F120" i="1"/>
  <c r="AF98" i="1"/>
  <c r="S102" i="1"/>
  <c r="U98" i="1"/>
  <c r="F124" i="1"/>
  <c r="AC98" i="1"/>
  <c r="P102" i="1"/>
  <c r="CE102" i="1"/>
  <c r="CF102" i="1"/>
  <c r="CH102" i="1"/>
  <c r="W62" i="1"/>
  <c r="F90" i="1"/>
  <c r="AX62" i="1"/>
  <c r="F73" i="1"/>
  <c r="T62" i="1"/>
  <c r="F87" i="1"/>
  <c r="AZ26" i="1"/>
  <c r="F41" i="1"/>
  <c r="F55" i="1"/>
  <c r="BD26" i="1"/>
  <c r="BD132" i="1"/>
  <c r="F42" i="1"/>
  <c r="Q26" i="1"/>
  <c r="Q132" i="1"/>
  <c r="F50" i="1"/>
  <c r="BA26" i="1"/>
  <c r="BA132" i="1"/>
  <c r="R62" i="1"/>
  <c r="F80" i="1"/>
  <c r="V26" i="1"/>
  <c r="F53" i="1"/>
  <c r="V132" i="1"/>
  <c r="AP62" i="1"/>
  <c r="F75" i="1"/>
  <c r="V62" i="1"/>
  <c r="F89" i="1"/>
  <c r="F127" i="1"/>
  <c r="BD98" i="1"/>
  <c r="AL26" i="1"/>
  <c r="Y30" i="1"/>
  <c r="AC62" i="1"/>
  <c r="P66" i="1"/>
  <c r="CF66" i="1"/>
  <c r="CH66" i="1"/>
  <c r="CE66" i="1"/>
  <c r="CI62" i="1"/>
  <c r="AZ66" i="1"/>
  <c r="AZ132" i="1" s="1"/>
  <c r="R98" i="1"/>
  <c r="F116" i="1"/>
  <c r="BB98" i="1"/>
  <c r="F115" i="1"/>
  <c r="BC98" i="1"/>
  <c r="F118" i="1"/>
  <c r="GP100" i="1"/>
  <c r="CD102" i="1" s="1"/>
  <c r="AB102" i="1"/>
  <c r="GM100" i="1"/>
  <c r="CA102" i="1" s="1"/>
  <c r="AX26" i="1"/>
  <c r="F37" i="1"/>
  <c r="AX132" i="1"/>
  <c r="AS62" i="1"/>
  <c r="F83" i="1"/>
  <c r="AQ26" i="1"/>
  <c r="F40" i="1"/>
  <c r="AQ132" i="1"/>
  <c r="AP26" i="1"/>
  <c r="F39" i="1"/>
  <c r="AP132" i="1"/>
  <c r="AO62" i="1"/>
  <c r="F70" i="1"/>
  <c r="AT62" i="1"/>
  <c r="F84" i="1"/>
  <c r="F51" i="1"/>
  <c r="T26" i="1"/>
  <c r="T132" i="1"/>
  <c r="F54" i="1"/>
  <c r="W26" i="1"/>
  <c r="W132" i="1"/>
  <c r="AQ62" i="1"/>
  <c r="F76" i="1"/>
  <c r="GM28" i="1"/>
  <c r="CA30" i="1" s="1"/>
  <c r="GO28" i="1"/>
  <c r="CC30" i="1" s="1"/>
  <c r="AB30" i="1"/>
  <c r="X30" i="1"/>
  <c r="AK26" i="1"/>
  <c r="CP64" i="1"/>
  <c r="O64" i="1" s="1"/>
  <c r="AO98" i="1"/>
  <c r="F106" i="1"/>
  <c r="S62" i="1"/>
  <c r="F81" i="1"/>
  <c r="Q98" i="1"/>
  <c r="F114" i="1"/>
  <c r="F123" i="1"/>
  <c r="T98" i="1"/>
  <c r="AU26" i="1"/>
  <c r="F49" i="1"/>
  <c r="CH30" i="1"/>
  <c r="P30" i="1"/>
  <c r="CE30" i="1"/>
  <c r="CF30" i="1"/>
  <c r="AC26" i="1"/>
  <c r="AS98" i="1"/>
  <c r="F119" i="1"/>
  <c r="V98" i="1"/>
  <c r="F125" i="1"/>
  <c r="AK98" i="1"/>
  <c r="X102" i="1"/>
  <c r="AL98" i="1"/>
  <c r="Y102" i="1"/>
  <c r="AZ22" i="1" l="1"/>
  <c r="F143" i="1"/>
  <c r="AZ162" i="1"/>
  <c r="X98" i="1"/>
  <c r="F128" i="1"/>
  <c r="AX22" i="1"/>
  <c r="AX162" i="1"/>
  <c r="F139" i="1"/>
  <c r="P26" i="1"/>
  <c r="F33" i="1"/>
  <c r="P132" i="1"/>
  <c r="O30" i="1"/>
  <c r="AB26" i="1"/>
  <c r="T22" i="1"/>
  <c r="T162" i="1"/>
  <c r="F153" i="1"/>
  <c r="CD98" i="1"/>
  <c r="AU102" i="1"/>
  <c r="P62" i="1"/>
  <c r="F69" i="1"/>
  <c r="P98" i="1"/>
  <c r="F105" i="1"/>
  <c r="S98" i="1"/>
  <c r="F117" i="1"/>
  <c r="AZ98" i="1"/>
  <c r="F113" i="1"/>
  <c r="Q62" i="1"/>
  <c r="F78" i="1"/>
  <c r="BC22" i="1"/>
  <c r="BC162" i="1"/>
  <c r="F148" i="1"/>
  <c r="AQ22" i="1"/>
  <c r="F142" i="1"/>
  <c r="AQ162" i="1"/>
  <c r="CE26" i="1"/>
  <c r="AV30" i="1"/>
  <c r="X26" i="1"/>
  <c r="F56" i="1"/>
  <c r="X132" i="1"/>
  <c r="AP22" i="1"/>
  <c r="AP162" i="1"/>
  <c r="F141" i="1"/>
  <c r="G16" i="2" s="1"/>
  <c r="G18" i="2" s="1"/>
  <c r="Y98" i="1"/>
  <c r="F129" i="1"/>
  <c r="CH26" i="1"/>
  <c r="AY30" i="1"/>
  <c r="GM64" i="1"/>
  <c r="CA66" i="1" s="1"/>
  <c r="AB66" i="1"/>
  <c r="CC26" i="1"/>
  <c r="AT30" i="1"/>
  <c r="W22" i="1"/>
  <c r="W162" i="1"/>
  <c r="F156" i="1"/>
  <c r="CE62" i="1"/>
  <c r="AV66" i="1"/>
  <c r="BD22" i="1"/>
  <c r="BD162" i="1"/>
  <c r="F157" i="1"/>
  <c r="CH98" i="1"/>
  <c r="AY102" i="1"/>
  <c r="S26" i="1"/>
  <c r="F45" i="1"/>
  <c r="S132" i="1"/>
  <c r="AS22" i="1"/>
  <c r="AS162" i="1"/>
  <c r="F149" i="1"/>
  <c r="E16" i="2" s="1"/>
  <c r="AO22" i="1"/>
  <c r="F136" i="1"/>
  <c r="AO162" i="1"/>
  <c r="CA26" i="1"/>
  <c r="AR30" i="1"/>
  <c r="CA98" i="1"/>
  <c r="AR102" i="1"/>
  <c r="CH62" i="1"/>
  <c r="AY66" i="1"/>
  <c r="Y26" i="1"/>
  <c r="F57" i="1"/>
  <c r="Y132" i="1"/>
  <c r="V22" i="1"/>
  <c r="F155" i="1"/>
  <c r="V162" i="1"/>
  <c r="Q22" i="1"/>
  <c r="Q162" i="1"/>
  <c r="F144" i="1"/>
  <c r="CF98" i="1"/>
  <c r="AW102" i="1"/>
  <c r="BB22" i="1"/>
  <c r="BB162" i="1"/>
  <c r="F145" i="1"/>
  <c r="U22" i="1"/>
  <c r="F154" i="1"/>
  <c r="U162" i="1"/>
  <c r="CF26" i="1"/>
  <c r="AW30" i="1"/>
  <c r="AB98" i="1"/>
  <c r="O102" i="1"/>
  <c r="AZ62" i="1"/>
  <c r="F77" i="1"/>
  <c r="CF62" i="1"/>
  <c r="AW66" i="1"/>
  <c r="BA22" i="1"/>
  <c r="F152" i="1"/>
  <c r="BA162" i="1"/>
  <c r="CE98" i="1"/>
  <c r="AV102" i="1"/>
  <c r="R22" i="1"/>
  <c r="F146" i="1"/>
  <c r="R162" i="1"/>
  <c r="F107" i="1" l="1"/>
  <c r="AV98" i="1"/>
  <c r="AR98" i="1"/>
  <c r="F130" i="1"/>
  <c r="AO18" i="1"/>
  <c r="F166" i="1"/>
  <c r="R18" i="1"/>
  <c r="F176" i="1"/>
  <c r="AW62" i="1"/>
  <c r="F72" i="1"/>
  <c r="O98" i="1"/>
  <c r="F104" i="1"/>
  <c r="U18" i="1"/>
  <c r="F184" i="1"/>
  <c r="BB18" i="1"/>
  <c r="F175" i="1"/>
  <c r="AY98" i="1"/>
  <c r="F110" i="1"/>
  <c r="W18" i="1"/>
  <c r="F186" i="1"/>
  <c r="AB62" i="1"/>
  <c r="O66" i="1"/>
  <c r="O132" i="1" s="1"/>
  <c r="F35" i="1"/>
  <c r="AV26" i="1"/>
  <c r="AV132" i="1"/>
  <c r="O26" i="1"/>
  <c r="F32" i="1"/>
  <c r="V18" i="1"/>
  <c r="F185" i="1"/>
  <c r="BA18" i="1"/>
  <c r="F182" i="1"/>
  <c r="Q18" i="1"/>
  <c r="F174" i="1"/>
  <c r="AY62" i="1"/>
  <c r="F74" i="1"/>
  <c r="F58" i="1"/>
  <c r="AR26" i="1"/>
  <c r="AR132" i="1"/>
  <c r="S22" i="1"/>
  <c r="S162" i="1"/>
  <c r="F147" i="1"/>
  <c r="J16" i="2" s="1"/>
  <c r="J18" i="2" s="1"/>
  <c r="AV62" i="1"/>
  <c r="F71" i="1"/>
  <c r="CA62" i="1"/>
  <c r="AR66" i="1"/>
  <c r="X22" i="1"/>
  <c r="F158" i="1"/>
  <c r="X162" i="1"/>
  <c r="T18" i="1"/>
  <c r="F183" i="1"/>
  <c r="P22" i="1"/>
  <c r="F135" i="1"/>
  <c r="P162" i="1"/>
  <c r="AX18" i="1"/>
  <c r="F169" i="1"/>
  <c r="AZ18" i="1"/>
  <c r="F173" i="1"/>
  <c r="F36" i="1"/>
  <c r="AW26" i="1"/>
  <c r="AW132" i="1"/>
  <c r="AW98" i="1"/>
  <c r="F108" i="1"/>
  <c r="Y22" i="1"/>
  <c r="F159" i="1"/>
  <c r="Y162" i="1"/>
  <c r="E18" i="2"/>
  <c r="AT26" i="1"/>
  <c r="F48" i="1"/>
  <c r="AT132" i="1"/>
  <c r="F38" i="1"/>
  <c r="AY26" i="1"/>
  <c r="AY132" i="1"/>
  <c r="AQ18" i="1"/>
  <c r="F172" i="1"/>
  <c r="BC18" i="1"/>
  <c r="F178" i="1"/>
  <c r="AU98" i="1"/>
  <c r="F121" i="1"/>
  <c r="AU132" i="1"/>
  <c r="AS18" i="1"/>
  <c r="F179" i="1"/>
  <c r="BD18" i="1"/>
  <c r="F187" i="1"/>
  <c r="AP18" i="1"/>
  <c r="F171" i="1"/>
  <c r="F193" i="1" s="1"/>
  <c r="O22" i="1" l="1"/>
  <c r="F134" i="1"/>
  <c r="O162" i="1"/>
  <c r="P18" i="1"/>
  <c r="F165" i="1"/>
  <c r="AR22" i="1"/>
  <c r="AR162" i="1"/>
  <c r="F160" i="1"/>
  <c r="AT22" i="1"/>
  <c r="F150" i="1"/>
  <c r="F16" i="2" s="1"/>
  <c r="AT162" i="1"/>
  <c r="AY22" i="1"/>
  <c r="AY162" i="1"/>
  <c r="F140" i="1"/>
  <c r="Y18" i="1"/>
  <c r="F189" i="1"/>
  <c r="AR62" i="1"/>
  <c r="F94" i="1"/>
  <c r="O62" i="1"/>
  <c r="F68" i="1"/>
  <c r="AU22" i="1"/>
  <c r="F151" i="1"/>
  <c r="H16" i="2" s="1"/>
  <c r="H18" i="2" s="1"/>
  <c r="AU162" i="1"/>
  <c r="AW22" i="1"/>
  <c r="F138" i="1"/>
  <c r="AW162" i="1"/>
  <c r="X18" i="1"/>
  <c r="F188" i="1"/>
  <c r="S18" i="1"/>
  <c r="F177" i="1"/>
  <c r="AV22" i="1"/>
  <c r="F137" i="1"/>
  <c r="AV162" i="1"/>
  <c r="AV18" i="1" l="1"/>
  <c r="F167" i="1"/>
  <c r="AU18" i="1"/>
  <c r="F181" i="1"/>
  <c r="F194" i="1" s="1"/>
  <c r="AT18" i="1"/>
  <c r="F180" i="1"/>
  <c r="F192" i="1" s="1"/>
  <c r="F191" i="1" s="1"/>
  <c r="AR18" i="1"/>
  <c r="F190" i="1"/>
  <c r="O18" i="1"/>
  <c r="F164" i="1"/>
  <c r="F18" i="2"/>
  <c r="I16" i="2"/>
  <c r="I18" i="2" s="1"/>
  <c r="AW18" i="1"/>
  <c r="F168" i="1"/>
  <c r="AY18" i="1"/>
  <c r="F170" i="1"/>
</calcChain>
</file>

<file path=xl/sharedStrings.xml><?xml version="1.0" encoding="utf-8"?>
<sst xmlns="http://schemas.openxmlformats.org/spreadsheetml/2006/main" count="1384" uniqueCount="297">
  <si>
    <t>Smeta.RU  (495) 974-1589</t>
  </si>
  <si>
    <t>_PS_</t>
  </si>
  <si>
    <t>Smeta.RU</t>
  </si>
  <si>
    <t/>
  </si>
  <si>
    <t>Установка автоматического выключателя 250А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</si>
  <si>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</si>
  <si>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</si>
  <si>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</si>
  <si>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</si>
  <si>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</si>
  <si>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</si>
  <si>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</si>
  <si>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</si>
  <si>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Установка автоматического выключателя</t>
  </si>
  <si>
    <t>Новый раздел</t>
  </si>
  <si>
    <t>Монтажные работы</t>
  </si>
  <si>
    <t>1</t>
  </si>
  <si>
    <t>м08-03-526-3</t>
  </si>
  <si>
    <t>Автомат одно-, двух-, трехполюсный, устанавливаемый на конструкции на стене или колонне, на ток до 250 А</t>
  </si>
  <si>
    <t>1  ШТ.</t>
  </si>
  <si>
    <t>ТЕРм Московской обл., м08-03-526-3, приказ Минстроя России №675/пр от 28.02.2017 № 259/пр</t>
  </si>
  <si>
    <t>Поправка: МДС 81-37.2004, прил.3, п.4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</t>
  </si>
  <si>
    <t>)*1,2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</si>
  <si>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</si>
  <si>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</si>
  <si>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</si>
  <si>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</si>
  <si>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</si>
  <si>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</si>
  <si>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</si>
  <si>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</si>
  <si>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</si>
  <si>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</si>
  <si>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</si>
  <si>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</si>
  <si>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</si>
  <si>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</si>
  <si>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</si>
  <si>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</si>
  <si>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</si>
  <si>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</si>
  <si>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</si>
  <si>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</si>
  <si>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</si>
  <si>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</si>
  <si>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</si>
  <si>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</si>
  <si>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</si>
  <si>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</si>
  <si>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</si>
  <si>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</si>
  <si>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</si>
  <si>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</si>
  <si>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</si>
  <si>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</si>
  <si>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</si>
  <si>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</si>
  <si>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</si>
  <si>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</si>
  <si>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</si>
  <si>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</si>
  <si>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</si>
  <si>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</si>
  <si>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</si>
  <si>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</si>
  <si>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</si>
  <si>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</si>
  <si>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</si>
  <si>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</si>
  <si>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</si>
  <si>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</si>
  <si>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</si>
  <si>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</si>
  <si>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</si>
  <si>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</si>
  <si>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</si>
  <si>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</si>
  <si>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</si>
  <si>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</si>
  <si>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</si>
  <si>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</si>
  <si>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4</t>
  </si>
  <si>
    <t>ТКП</t>
  </si>
  <si>
    <t>Выключатель автоматический ВА-250А 25кА DPX3-250</t>
  </si>
  <si>
    <t>компл.</t>
  </si>
  <si>
    <t>оборудование</t>
  </si>
  <si>
    <t>оборудование (03)</t>
  </si>
  <si>
    <t>[46 402,56 / 1,2 /  5,81] +  3% Трансп +  1,2% Заг.скл</t>
  </si>
  <si>
    <t>3</t>
  </si>
  <si>
    <t>1,2</t>
  </si>
  <si>
    <t>Пусконаладочные работы</t>
  </si>
  <si>
    <t>9</t>
  </si>
  <si>
    <t>п01-03-002-6</t>
  </si>
  <si>
    <t>Выключатель трехполюсный напряжением до 1 кВ с электромагнитным, тепловым или комбинированным расцепителем, номинальный ток до 600 А</t>
  </si>
  <si>
    <t>ТЕРп Московской обл., п01-03-002-6, приказ Минстроя России №675/пр от 28.02.2017 № 262/пр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</si>
  <si>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</si>
  <si>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</si>
  <si>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т.2, п.4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</si>
  <si>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</si>
  <si>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</si>
  <si>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</si>
  <si>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</si>
  <si>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</si>
  <si>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</si>
  <si>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</si>
  <si>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</si>
  <si>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</si>
  <si>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</si>
  <si>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</si>
  <si>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</si>
  <si>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</si>
  <si>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</si>
  <si>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</si>
  <si>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</si>
  <si>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</si>
  <si>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</si>
  <si>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</si>
  <si>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</si>
  <si>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</si>
  <si>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</si>
  <si>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</si>
  <si>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</si>
  <si>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</si>
  <si>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</si>
  <si>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</si>
  <si>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</si>
  <si>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</si>
  <si>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</si>
  <si>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</si>
  <si>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</si>
  <si>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</si>
  <si>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</si>
  <si>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</si>
  <si>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</si>
  <si>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</si>
  <si>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</si>
  <si>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</si>
  <si>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</si>
  <si>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</si>
  <si>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</si>
  <si>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</si>
  <si>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</si>
  <si>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</si>
  <si>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</si>
  <si>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</si>
  <si>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</si>
  <si>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</si>
  <si>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</si>
  <si>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</si>
  <si>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</si>
  <si>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</si>
  <si>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</si>
  <si>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</si>
  <si>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</si>
  <si>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</si>
  <si>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</si>
  <si>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</si>
  <si>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</si>
  <si>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</si>
  <si>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</si>
  <si>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</si>
  <si>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</si>
  <si>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</si>
  <si>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</si>
  <si>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</si>
  <si>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</si>
  <si>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</si>
  <si>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</si>
  <si>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</si>
  <si>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</si>
  <si>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</si>
  <si>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</si>
  <si>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</si>
  <si>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</si>
  <si>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</si>
  <si>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</si>
  <si>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</si>
  <si>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</si>
  <si>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</si>
  <si>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</si>
  <si>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</si>
  <si>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1-2045-90</t>
  </si>
  <si>
    <t>Рабочий монтажник среднего разряда 4,5</t>
  </si>
  <si>
    <t>чел.-ч</t>
  </si>
  <si>
    <t>2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</si>
  <si>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</si>
  <si>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</si>
  <si>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</si>
  <si>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</si>
  <si>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</si>
  <si>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</si>
  <si>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</si>
  <si>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</si>
  <si>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</si>
  <si>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</si>
  <si>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</si>
  <si>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</si>
  <si>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</si>
  <si>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</si>
  <si>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</si>
  <si>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</si>
  <si>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</si>
  <si>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</si>
  <si>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</si>
  <si>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</si>
  <si>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</si>
  <si>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кг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</si>
  <si>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</si>
  <si>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</si>
  <si>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</si>
  <si>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</si>
  <si>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</si>
  <si>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</si>
  <si>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</si>
  <si>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</si>
  <si>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</si>
  <si>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</si>
  <si>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</si>
  <si>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</si>
  <si>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101-2365</t>
  </si>
  <si>
    <t>ТССЦ Московской обл., 101-2365, приказ Минстроя России №675/пр от 28.02.2017 № 254/пр</t>
  </si>
  <si>
    <t>Нитки швейные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</si>
  <si>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</si>
  <si>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</si>
  <si>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</si>
  <si>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</si>
  <si>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</si>
  <si>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</si>
  <si>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100 шт.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</si>
  <si>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</si>
  <si>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</si>
  <si>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</si>
  <si>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т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</si>
  <si>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</si>
  <si>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</si>
  <si>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</si>
  <si>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10 шт.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</si>
  <si>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</si>
  <si>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</si>
  <si>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</si>
  <si>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</si>
  <si>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</si>
  <si>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</si>
  <si>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</si>
  <si>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0-3304-90</t>
  </si>
  <si>
    <t>Электромонтажник-наладчик 4 разряда</t>
  </si>
  <si>
    <t>3-0022-90</t>
  </si>
  <si>
    <t>Техник по наладке и испытаниям II категории</t>
  </si>
  <si>
    <t>Поправка: МДС 81-40.2006, т.2, п.4  Наименование: Производство пусконаладочных работ в охранной зоне воздушных линий электропередачи, в местах прохода коммуникаций электроснабжения, в действующих электроустановках, (без оформления наряда-допуска или распоряжения)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работ специальными требованиями техники безопасности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</si>
  <si>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</si>
  <si>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</si>
  <si>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</si>
  <si>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</si>
  <si>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</si>
  <si>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</si>
  <si>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</si>
  <si>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</si>
  <si>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</si>
  <si>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</si>
  <si>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</si>
  <si>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</si>
  <si>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</si>
  <si>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</si>
  <si>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</si>
  <si>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</si>
  <si>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</si>
  <si>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</si>
  <si>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</si>
  <si>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</si>
  <si>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</si>
  <si>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</si>
  <si>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</si>
  <si>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</si>
  <si>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</si>
  <si>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</si>
  <si>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</si>
  <si>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</si>
  <si>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</si>
  <si>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</si>
  <si>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</si>
  <si>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</si>
  <si>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м08-03-526-3</t>
    </r>
    <r>
      <rPr>
        <i/>
        <sz val="10"/>
        <rFont val="Arial"/>
        <family val="2"/>
        <charset val="204"/>
      </rPr>
      <t xml:space="preserve">
Поправка: МДС 81-37.2004, прил.3, п.4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</si>
  <si>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</si>
  <si>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</si>
  <si>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</si>
  <si>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</si>
  <si>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</si>
  <si>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</si>
  <si>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</si>
  <si>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</si>
  <si>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ОБОРУДОВАНИЕ:
Выключатель автоматический ВА-250А 25кА DPX3-250</t>
    </r>
    <r>
      <rPr>
        <i/>
        <sz val="10"/>
        <color rgb="FF821E82"/>
        <rFont val="Arial"/>
        <family val="2"/>
        <charset val="204"/>
      </rPr>
      <t xml:space="preserve">
6 937,49 = [46 402,56 / 1,2 /  5,81] +  3% Трансп +  1,2% Заг.скл</t>
    </r>
  </si>
  <si>
    <r>
      <t>п01-03-002-6</t>
    </r>
    <r>
      <rPr>
        <i/>
        <sz val="10"/>
        <rFont val="Arial"/>
        <family val="2"/>
        <charset val="204"/>
      </rPr>
      <t xml:space="preserve">
Поправка: МДС 81-40.2006, т.2, п.4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</si>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</sst>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1"/>
  <sheetViews>
    <sheetView tabSelected="1" topLeftCell="A13" zoomScaleNormal="100" workbookViewId="0">
      <selection activeCell="A15" sqref="A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249</v>
      </c>
      <c r="C3" s="13"/>
      <c r="D3" s="13"/>
      <c r="E3" s="13"/>
      <c r="F3" s="11"/>
      <c r="G3" s="11"/>
      <c r="H3" s="13" t="s">
        <v>250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251</v>
      </c>
      <c r="C7" s="19"/>
      <c r="D7" s="19"/>
      <c r="E7" s="19"/>
      <c r="F7" s="11"/>
      <c r="G7" s="11"/>
      <c r="H7" s="19" t="s">
        <v>251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252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253</v>
      </c>
      <c r="G13" s="23"/>
      <c r="H13" s="24">
        <f>IF(Source!F12&lt;&gt;"Новый объект", Source!F12, "")</f>
        <v>90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90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автоматического выключателя 250А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254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255</v>
      </c>
      <c r="H25" s="33"/>
      <c r="I25" s="33" t="s">
        <v>256</v>
      </c>
      <c r="J25" s="33"/>
      <c r="K25" s="11"/>
      <c r="L25" s="11"/>
    </row>
    <row r="26" spans="1:12" ht="15" x14ac:dyDescent="0.25">
      <c r="A26" s="11"/>
      <c r="B26" s="11"/>
      <c r="C26" s="34" t="s">
        <v>257</v>
      </c>
      <c r="D26" s="34"/>
      <c r="E26" s="34"/>
      <c r="F26" s="34"/>
      <c r="G26" s="35">
        <f>SUM(O1:O81)/1000</f>
        <v>7.1635799999999987</v>
      </c>
      <c r="H26" s="35"/>
      <c r="I26" s="35">
        <f>(Source!F190/1000)</f>
        <v>46.851639999999996</v>
      </c>
      <c r="J26" s="35"/>
      <c r="K26" s="36" t="s">
        <v>258</v>
      </c>
      <c r="L26" s="36"/>
    </row>
    <row r="27" spans="1:12" ht="14.25" x14ac:dyDescent="0.2">
      <c r="A27" s="11"/>
      <c r="B27" s="11"/>
      <c r="C27" s="37" t="s">
        <v>259</v>
      </c>
      <c r="D27" s="37"/>
      <c r="E27" s="37"/>
      <c r="F27" s="37"/>
      <c r="G27" s="35">
        <f>SUM(W1:W81)/1000</f>
        <v>0</v>
      </c>
      <c r="H27" s="35"/>
      <c r="I27" s="35">
        <f>(Source!F179)/1000</f>
        <v>0</v>
      </c>
      <c r="J27" s="35"/>
      <c r="K27" s="36" t="s">
        <v>258</v>
      </c>
      <c r="L27" s="36"/>
    </row>
    <row r="28" spans="1:12" ht="14.25" x14ac:dyDescent="0.2">
      <c r="A28" s="11"/>
      <c r="B28" s="11"/>
      <c r="C28" s="37" t="s">
        <v>260</v>
      </c>
      <c r="D28" s="37"/>
      <c r="E28" s="37"/>
      <c r="F28" s="37"/>
      <c r="G28" s="35">
        <f>SUM(X1:X81)/1000</f>
        <v>0.14289999999999997</v>
      </c>
      <c r="H28" s="35"/>
      <c r="I28" s="35">
        <f>(Source!F180)/1000</f>
        <v>3.6695300000000004</v>
      </c>
      <c r="J28" s="35"/>
      <c r="K28" s="36" t="s">
        <v>258</v>
      </c>
      <c r="L28" s="36"/>
    </row>
    <row r="29" spans="1:12" ht="14.25" x14ac:dyDescent="0.2">
      <c r="A29" s="11"/>
      <c r="B29" s="11"/>
      <c r="C29" s="37" t="s">
        <v>261</v>
      </c>
      <c r="D29" s="37"/>
      <c r="E29" s="37"/>
      <c r="F29" s="37"/>
      <c r="G29" s="35">
        <f>SUM(Y1:Y81)/1000</f>
        <v>6.9374899999999995</v>
      </c>
      <c r="H29" s="35"/>
      <c r="I29" s="35">
        <f>(Source!F171)/1000</f>
        <v>40.306820000000002</v>
      </c>
      <c r="J29" s="35"/>
      <c r="K29" s="36" t="s">
        <v>258</v>
      </c>
      <c r="L29" s="36"/>
    </row>
    <row r="30" spans="1:12" ht="14.25" x14ac:dyDescent="0.2">
      <c r="A30" s="11"/>
      <c r="B30" s="11"/>
      <c r="C30" s="37" t="s">
        <v>262</v>
      </c>
      <c r="D30" s="37"/>
      <c r="E30" s="37"/>
      <c r="F30" s="37"/>
      <c r="G30" s="35">
        <f>SUM(Z1:Z81)/1000</f>
        <v>8.319E-2</v>
      </c>
      <c r="H30" s="35"/>
      <c r="I30" s="35">
        <f>(Source!F181+Source!F182)/1000</f>
        <v>2.8752900000000001</v>
      </c>
      <c r="J30" s="35"/>
      <c r="K30" s="36" t="s">
        <v>258</v>
      </c>
      <c r="L30" s="36"/>
    </row>
    <row r="31" spans="1:12" ht="15" x14ac:dyDescent="0.25">
      <c r="A31" s="11"/>
      <c r="B31" s="11"/>
      <c r="C31" s="34" t="s">
        <v>263</v>
      </c>
      <c r="D31" s="34"/>
      <c r="E31" s="34"/>
      <c r="F31" s="34"/>
      <c r="G31" s="35">
        <f>I31</f>
        <v>7.6439999999999992</v>
      </c>
      <c r="H31" s="35"/>
      <c r="I31" s="35">
        <f>(Source!F184+Source!F185)</f>
        <v>7.6439999999999992</v>
      </c>
      <c r="J31" s="35"/>
      <c r="K31" s="36" t="s">
        <v>264</v>
      </c>
      <c r="L31" s="36"/>
    </row>
    <row r="32" spans="1:12" ht="15" x14ac:dyDescent="0.25">
      <c r="A32" s="11"/>
      <c r="B32" s="11"/>
      <c r="C32" s="34" t="s">
        <v>265</v>
      </c>
      <c r="D32" s="34"/>
      <c r="E32" s="34"/>
      <c r="F32" s="34"/>
      <c r="G32" s="35">
        <f>SUM(R1:R81)/1000</f>
        <v>7.5029999999999999E-2</v>
      </c>
      <c r="H32" s="35"/>
      <c r="I32" s="35">
        <f>(Source!F177+ Source!F176)/1000</f>
        <v>2.5932499999999998</v>
      </c>
      <c r="J32" s="35"/>
      <c r="K32" s="36" t="s">
        <v>258</v>
      </c>
      <c r="L32" s="36"/>
    </row>
    <row r="33" spans="1:22" ht="14.25" hidden="1" x14ac:dyDescent="0.2">
      <c r="A33" s="11"/>
      <c r="B33" s="11"/>
      <c r="C33" s="37" t="s">
        <v>65</v>
      </c>
      <c r="D33" s="37"/>
      <c r="E33" s="37"/>
      <c r="F33" s="37"/>
      <c r="G33" s="35"/>
      <c r="H33" s="35"/>
      <c r="I33" s="35"/>
      <c r="J33" s="35"/>
      <c r="K33" s="38" t="s">
        <v>258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266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267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280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268</v>
      </c>
      <c r="B39" s="44" t="s">
        <v>269</v>
      </c>
      <c r="C39" s="44" t="s">
        <v>270</v>
      </c>
      <c r="D39" s="44" t="s">
        <v>271</v>
      </c>
      <c r="E39" s="44" t="s">
        <v>272</v>
      </c>
      <c r="F39" s="44" t="s">
        <v>273</v>
      </c>
      <c r="G39" s="44" t="s">
        <v>274</v>
      </c>
      <c r="H39" s="44" t="s">
        <v>275</v>
      </c>
      <c r="I39" s="44" t="s">
        <v>276</v>
      </c>
      <c r="J39" s="44" t="s">
        <v>277</v>
      </c>
      <c r="K39" s="44" t="s">
        <v>278</v>
      </c>
      <c r="L39" s="44" t="s">
        <v>279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3" t="str">
        <f>CONCATENATE("Локальная смета: ",IF(Source!G20&lt;&gt;"Новая локальная смета", Source!G20, ""))</f>
        <v>Локальная смета: Установка автоматического выключателя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4" spans="1:22" ht="16.5" x14ac:dyDescent="0.25">
      <c r="A44" s="53" t="str">
        <f>CONCATENATE("Раздел: ",IF(Source!G24&lt;&gt;"Новый раздел", Source!G24, ""))</f>
        <v>Раздел: Монтажные работы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2" ht="79.5" x14ac:dyDescent="0.2">
      <c r="A45" s="77">
        <v>1</v>
      </c>
      <c r="B45" s="77" t="s">
        <v>281</v>
      </c>
      <c r="C45" s="77" t="str">
        <f>Source!G28</f>
        <v>Автомат одно-, двух-, трехполюсный, устанавливаемый на конструкции на стене или колонне, на ток до 250 А</v>
      </c>
      <c r="D45" s="56" t="str">
        <f>Source!H28</f>
        <v>1  ШТ.</v>
      </c>
      <c r="E45" s="10">
        <f>Source!I28</f>
        <v>1</v>
      </c>
      <c r="F45" s="57">
        <f>Source!AL28+Source!AM28+Source!AO28</f>
        <v>81.349999999999994</v>
      </c>
      <c r="G45" s="58"/>
      <c r="H45" s="57"/>
      <c r="I45" s="58" t="str">
        <f>Source!BO28</f>
        <v>м08-03-526-3</v>
      </c>
      <c r="J45" s="58"/>
      <c r="K45" s="57"/>
      <c r="L45" s="59"/>
      <c r="S45">
        <f>ROUND((Source!FX28/100)*((ROUND(Source!AF28*Source!I28, 2)+ROUND(Source!AE28*Source!I28, 2))), 2)</f>
        <v>32.729999999999997</v>
      </c>
      <c r="T45">
        <f>Source!X28</f>
        <v>1131.1400000000001</v>
      </c>
      <c r="U45">
        <f>ROUND((Source!FY28/100)*((ROUND(Source!AF28*Source!I28, 2)+ROUND(Source!AE28*Source!I28, 2))), 2)</f>
        <v>22.39</v>
      </c>
      <c r="V45">
        <f>Source!Y28</f>
        <v>773.94</v>
      </c>
    </row>
    <row r="46" spans="1:22" ht="14.25" x14ac:dyDescent="0.2">
      <c r="A46" s="77"/>
      <c r="B46" s="77"/>
      <c r="C46" s="77" t="s">
        <v>282</v>
      </c>
      <c r="D46" s="56"/>
      <c r="E46" s="10"/>
      <c r="F46" s="57">
        <f>Source!AO28</f>
        <v>28.57</v>
      </c>
      <c r="G46" s="58" t="str">
        <f>Source!DG28</f>
        <v>)*1,2</v>
      </c>
      <c r="H46" s="57">
        <f>ROUND(Source!AF28*Source!I28, 2)</f>
        <v>34.28</v>
      </c>
      <c r="I46" s="58"/>
      <c r="J46" s="58">
        <f>IF(Source!BA28&lt;&gt; 0, Source!BA28, 1)</f>
        <v>34.56</v>
      </c>
      <c r="K46" s="57">
        <f>Source!S28</f>
        <v>1184.8599999999999</v>
      </c>
      <c r="L46" s="59"/>
      <c r="R46">
        <f>H46</f>
        <v>34.28</v>
      </c>
    </row>
    <row r="47" spans="1:22" ht="14.25" x14ac:dyDescent="0.2">
      <c r="A47" s="77"/>
      <c r="B47" s="77"/>
      <c r="C47" s="77" t="s">
        <v>47</v>
      </c>
      <c r="D47" s="56"/>
      <c r="E47" s="10"/>
      <c r="F47" s="57">
        <f>Source!AM28</f>
        <v>3.6</v>
      </c>
      <c r="G47" s="58" t="str">
        <f>Source!DE28</f>
        <v>)*1,2</v>
      </c>
      <c r="H47" s="57">
        <f>ROUND(Source!AD28*Source!I28, 2)</f>
        <v>4.32</v>
      </c>
      <c r="I47" s="58"/>
      <c r="J47" s="58">
        <f>IF(Source!BB28&lt;&gt; 0, Source!BB28, 1)</f>
        <v>10.19</v>
      </c>
      <c r="K47" s="57">
        <f>Source!Q28</f>
        <v>44.02</v>
      </c>
      <c r="L47" s="59"/>
    </row>
    <row r="48" spans="1:22" ht="14.25" x14ac:dyDescent="0.2">
      <c r="A48" s="77"/>
      <c r="B48" s="77"/>
      <c r="C48" s="77" t="s">
        <v>283</v>
      </c>
      <c r="D48" s="56"/>
      <c r="E48" s="10"/>
      <c r="F48" s="57">
        <f>Source!AN28</f>
        <v>0.14000000000000001</v>
      </c>
      <c r="G48" s="58" t="str">
        <f>Source!DF28</f>
        <v>)*1,2</v>
      </c>
      <c r="H48" s="60">
        <f>ROUND(Source!AE28*Source!I28, 2)</f>
        <v>0.17</v>
      </c>
      <c r="I48" s="58"/>
      <c r="J48" s="58">
        <f>IF(Source!BS28&lt;&gt; 0, Source!BS28, 1)</f>
        <v>34.56</v>
      </c>
      <c r="K48" s="60">
        <f>Source!R28</f>
        <v>5.81</v>
      </c>
      <c r="L48" s="59"/>
      <c r="R48">
        <f>H48</f>
        <v>0.17</v>
      </c>
    </row>
    <row r="49" spans="1:26" ht="14.25" x14ac:dyDescent="0.2">
      <c r="A49" s="77"/>
      <c r="B49" s="77"/>
      <c r="C49" s="77" t="s">
        <v>284</v>
      </c>
      <c r="D49" s="56"/>
      <c r="E49" s="10"/>
      <c r="F49" s="57">
        <f>Source!AL28</f>
        <v>49.18</v>
      </c>
      <c r="G49" s="58" t="str">
        <f>Source!DD28</f>
        <v/>
      </c>
      <c r="H49" s="57">
        <f>ROUND(Source!AC28*Source!I28, 2)</f>
        <v>49.18</v>
      </c>
      <c r="I49" s="58"/>
      <c r="J49" s="58">
        <f>IF(Source!BC28&lt;&gt; 0, Source!BC28, 1)</f>
        <v>10.89</v>
      </c>
      <c r="K49" s="57">
        <f>Source!P28</f>
        <v>535.57000000000005</v>
      </c>
      <c r="L49" s="59"/>
    </row>
    <row r="50" spans="1:26" ht="14.25" x14ac:dyDescent="0.2">
      <c r="A50" s="77"/>
      <c r="B50" s="77"/>
      <c r="C50" s="77" t="s">
        <v>285</v>
      </c>
      <c r="D50" s="56" t="s">
        <v>286</v>
      </c>
      <c r="E50" s="10">
        <f>Source!BZ28</f>
        <v>95</v>
      </c>
      <c r="F50" s="80"/>
      <c r="G50" s="58"/>
      <c r="H50" s="57">
        <f>SUM(S45:S52)</f>
        <v>32.729999999999997</v>
      </c>
      <c r="I50" s="61"/>
      <c r="J50" s="54">
        <f>Source!AT28</f>
        <v>95</v>
      </c>
      <c r="K50" s="57">
        <f>SUM(T45:T52)</f>
        <v>1131.1400000000001</v>
      </c>
      <c r="L50" s="59"/>
    </row>
    <row r="51" spans="1:26" ht="14.25" x14ac:dyDescent="0.2">
      <c r="A51" s="77"/>
      <c r="B51" s="77"/>
      <c r="C51" s="77" t="s">
        <v>287</v>
      </c>
      <c r="D51" s="56" t="s">
        <v>286</v>
      </c>
      <c r="E51" s="10">
        <f>Source!CA28</f>
        <v>65</v>
      </c>
      <c r="F51" s="80"/>
      <c r="G51" s="58"/>
      <c r="H51" s="57">
        <f>SUM(U45:U52)</f>
        <v>22.39</v>
      </c>
      <c r="I51" s="61"/>
      <c r="J51" s="54">
        <f>Source!AU28</f>
        <v>65</v>
      </c>
      <c r="K51" s="57">
        <f>SUM(V45:V52)</f>
        <v>773.94</v>
      </c>
      <c r="L51" s="59"/>
    </row>
    <row r="52" spans="1:26" ht="14.25" x14ac:dyDescent="0.2">
      <c r="A52" s="78"/>
      <c r="B52" s="78"/>
      <c r="C52" s="78" t="s">
        <v>288</v>
      </c>
      <c r="D52" s="62" t="s">
        <v>289</v>
      </c>
      <c r="E52" s="63">
        <f>Source!AQ28</f>
        <v>2.76</v>
      </c>
      <c r="F52" s="64"/>
      <c r="G52" s="65" t="str">
        <f>Source!DI28</f>
        <v>)*1,2</v>
      </c>
      <c r="H52" s="64"/>
      <c r="I52" s="65"/>
      <c r="J52" s="65"/>
      <c r="K52" s="64"/>
      <c r="L52" s="66">
        <f>Source!U28</f>
        <v>3.3119999999999998</v>
      </c>
    </row>
    <row r="53" spans="1:26" ht="15" x14ac:dyDescent="0.25">
      <c r="G53" s="67">
        <f>H46+H47+H49+H50+H51</f>
        <v>142.89999999999998</v>
      </c>
      <c r="H53" s="67"/>
      <c r="J53" s="67">
        <f>K46+K47+K49+K50+K51</f>
        <v>3669.53</v>
      </c>
      <c r="K53" s="67"/>
      <c r="L53" s="68">
        <f>Source!U28</f>
        <v>3.3119999999999998</v>
      </c>
      <c r="O53" s="47">
        <f>G53</f>
        <v>142.89999999999998</v>
      </c>
      <c r="P53" s="47">
        <f>J53</f>
        <v>3669.53</v>
      </c>
      <c r="Q53" s="47">
        <f>L53</f>
        <v>3.3119999999999998</v>
      </c>
      <c r="W53">
        <f>IF(Source!BI28&lt;=1,H46+H47+H49+H50+H51, 0)</f>
        <v>0</v>
      </c>
      <c r="X53">
        <f>IF(Source!BI28=2,H46+H47+H49+H50+H51, 0)</f>
        <v>142.89999999999998</v>
      </c>
      <c r="Y53">
        <f>IF(Source!BI28=3,H46+H47+H49+H50+H51, 0)</f>
        <v>0</v>
      </c>
      <c r="Z53">
        <f>IF(Source!BI28=4,H46+H47+H49+H50+H51, 0)</f>
        <v>0</v>
      </c>
    </row>
    <row r="55" spans="1:26" ht="15" x14ac:dyDescent="0.25">
      <c r="A55" s="55" t="str">
        <f>CONCATENATE("Итого по разделу: ",IF(Source!G30&lt;&gt;"Новый раздел", Source!G30, ""))</f>
        <v>Итого по разделу: Монтажные работы</v>
      </c>
      <c r="B55" s="55"/>
      <c r="C55" s="55"/>
      <c r="D55" s="55"/>
      <c r="E55" s="55"/>
      <c r="F55" s="55"/>
      <c r="G55" s="69">
        <f>SUM(O44:O54)</f>
        <v>142.89999999999998</v>
      </c>
      <c r="H55" s="69"/>
      <c r="I55" s="52"/>
      <c r="J55" s="69">
        <f>SUM(P44:P54)</f>
        <v>3669.53</v>
      </c>
      <c r="K55" s="69"/>
      <c r="L55" s="68">
        <f>SUM(Q44:Q54)</f>
        <v>3.3119999999999998</v>
      </c>
    </row>
    <row r="59" spans="1:26" ht="16.5" x14ac:dyDescent="0.25">
      <c r="A59" s="53" t="str">
        <f>CONCATENATE("Раздел: ",IF(Source!G60&lt;&gt;"Новый раздел", Source!G60, ""))</f>
        <v>Раздел: Оборудование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</row>
    <row r="60" spans="1:26" ht="68.25" x14ac:dyDescent="0.2">
      <c r="A60" s="79">
        <v>4</v>
      </c>
      <c r="B60" s="79" t="str">
        <f>Source!F64</f>
        <v>ТКП</v>
      </c>
      <c r="C60" s="79" t="s">
        <v>290</v>
      </c>
      <c r="D60" s="70" t="str">
        <f>Source!H64</f>
        <v>компл.</v>
      </c>
      <c r="E60" s="71">
        <f>Source!I64</f>
        <v>1</v>
      </c>
      <c r="F60" s="72">
        <f>Source!AL64</f>
        <v>6937.4900000000007</v>
      </c>
      <c r="G60" s="73" t="str">
        <f>Source!DD64</f>
        <v/>
      </c>
      <c r="H60" s="72">
        <f>ROUND(Source!AC64*Source!I64, 2)</f>
        <v>6937.49</v>
      </c>
      <c r="I60" s="73" t="str">
        <f>Source!BO64</f>
        <v/>
      </c>
      <c r="J60" s="73">
        <f>IF(Source!BC64&lt;&gt; 0, Source!BC64, 1)</f>
        <v>5.81</v>
      </c>
      <c r="K60" s="72">
        <f>Source!P64</f>
        <v>40306.82</v>
      </c>
      <c r="L60" s="74"/>
      <c r="S60">
        <f>ROUND((Source!FX64/100)*((ROUND(Source!AF64*Source!I64, 2)+ROUND(Source!AE64*Source!I64, 2))), 2)</f>
        <v>0</v>
      </c>
      <c r="T60">
        <f>Source!X64</f>
        <v>0</v>
      </c>
      <c r="U60">
        <f>ROUND((Source!FY64/100)*((ROUND(Source!AF64*Source!I64, 2)+ROUND(Source!AE64*Source!I64, 2))), 2)</f>
        <v>0</v>
      </c>
      <c r="V60">
        <f>Source!Y64</f>
        <v>0</v>
      </c>
    </row>
    <row r="61" spans="1:26" ht="15" x14ac:dyDescent="0.25">
      <c r="A61" s="49"/>
      <c r="B61" s="49"/>
      <c r="C61" s="49"/>
      <c r="D61" s="49"/>
      <c r="E61" s="49"/>
      <c r="F61" s="49"/>
      <c r="G61" s="75">
        <f>H60</f>
        <v>6937.49</v>
      </c>
      <c r="H61" s="75"/>
      <c r="I61" s="49"/>
      <c r="J61" s="75">
        <f>K60</f>
        <v>40306.82</v>
      </c>
      <c r="K61" s="75"/>
      <c r="L61" s="76">
        <f>Source!U64</f>
        <v>0</v>
      </c>
      <c r="O61" s="47">
        <f>G61</f>
        <v>6937.49</v>
      </c>
      <c r="P61" s="47">
        <f>J61</f>
        <v>40306.82</v>
      </c>
      <c r="Q61" s="47">
        <f>L61</f>
        <v>0</v>
      </c>
      <c r="W61">
        <f>IF(Source!BI64&lt;=1,H60, 0)</f>
        <v>0</v>
      </c>
      <c r="X61">
        <f>IF(Source!BI64=2,H60, 0)</f>
        <v>0</v>
      </c>
      <c r="Y61">
        <f>IF(Source!BI64=3,H60, 0)</f>
        <v>6937.49</v>
      </c>
      <c r="Z61">
        <f>IF(Source!BI64=4,H60, 0)</f>
        <v>0</v>
      </c>
    </row>
    <row r="63" spans="1:26" ht="15" x14ac:dyDescent="0.25">
      <c r="A63" s="55" t="str">
        <f>CONCATENATE("Итого по разделу: ",IF(Source!G66&lt;&gt;"Новый раздел", Source!G66, ""))</f>
        <v>Итого по разделу: Оборудование</v>
      </c>
      <c r="B63" s="55"/>
      <c r="C63" s="55"/>
      <c r="D63" s="55"/>
      <c r="E63" s="55"/>
      <c r="F63" s="55"/>
      <c r="G63" s="69">
        <f>SUM(O59:O62)</f>
        <v>6937.49</v>
      </c>
      <c r="H63" s="69"/>
      <c r="I63" s="52"/>
      <c r="J63" s="69">
        <f>SUM(P59:P62)</f>
        <v>40306.82</v>
      </c>
      <c r="K63" s="69"/>
      <c r="L63" s="68">
        <f>SUM(Q59:Q62)</f>
        <v>0</v>
      </c>
    </row>
    <row r="67" spans="1:32" ht="16.5" x14ac:dyDescent="0.25">
      <c r="A67" s="53" t="str">
        <f>CONCATENATE("Раздел: ",IF(Source!G96&lt;&gt;"Новый раздел", Source!G96, ""))</f>
        <v>Раздел: Пусконаладочные работы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</row>
    <row r="68" spans="1:32" ht="79.5" x14ac:dyDescent="0.2">
      <c r="A68" s="77">
        <v>9</v>
      </c>
      <c r="B68" s="77" t="s">
        <v>291</v>
      </c>
      <c r="C68" s="77" t="str">
        <f>Source!G100</f>
        <v>Выключатель трехполюсный напряжением до 1 кВ с электромагнитным, тепловым или комбинированным расцепителем, номинальный ток до 600 А</v>
      </c>
      <c r="D68" s="56" t="str">
        <f>Source!H100</f>
        <v>1  ШТ.</v>
      </c>
      <c r="E68" s="10">
        <f>Source!I100</f>
        <v>1</v>
      </c>
      <c r="F68" s="57">
        <f>Source!AL100+Source!AM100+Source!AO100</f>
        <v>33.82</v>
      </c>
      <c r="G68" s="58"/>
      <c r="H68" s="57"/>
      <c r="I68" s="58" t="str">
        <f>Source!BO100</f>
        <v/>
      </c>
      <c r="J68" s="58"/>
      <c r="K68" s="57"/>
      <c r="L68" s="59"/>
      <c r="S68">
        <f>ROUND((Source!FX100/100)*((ROUND(Source!AF100*Source!I100, 2)+ROUND(Source!AE100*Source!I100, 2))), 2)</f>
        <v>26.38</v>
      </c>
      <c r="T68">
        <f>Source!X100</f>
        <v>911.68</v>
      </c>
      <c r="U68">
        <f>ROUND((Source!FY100/100)*((ROUND(Source!AF100*Source!I100, 2)+ROUND(Source!AE100*Source!I100, 2))), 2)</f>
        <v>16.23</v>
      </c>
      <c r="V68">
        <f>Source!Y100</f>
        <v>561.03</v>
      </c>
    </row>
    <row r="69" spans="1:32" ht="14.25" x14ac:dyDescent="0.2">
      <c r="A69" s="77"/>
      <c r="B69" s="77"/>
      <c r="C69" s="77" t="s">
        <v>282</v>
      </c>
      <c r="D69" s="56"/>
      <c r="E69" s="10"/>
      <c r="F69" s="57">
        <f>Source!AO100</f>
        <v>33.82</v>
      </c>
      <c r="G69" s="58" t="str">
        <f>Source!DG100</f>
        <v>)*1,2</v>
      </c>
      <c r="H69" s="57">
        <f>ROUND(Source!AF100*Source!I100, 2)</f>
        <v>40.58</v>
      </c>
      <c r="I69" s="58"/>
      <c r="J69" s="58">
        <f>IF(Source!BA100&lt;&gt; 0, Source!BA100, 1)</f>
        <v>34.56</v>
      </c>
      <c r="K69" s="57">
        <f>Source!S100</f>
        <v>1402.58</v>
      </c>
      <c r="L69" s="59"/>
      <c r="R69">
        <f>H69</f>
        <v>40.58</v>
      </c>
    </row>
    <row r="70" spans="1:32" ht="14.25" x14ac:dyDescent="0.2">
      <c r="A70" s="77"/>
      <c r="B70" s="77"/>
      <c r="C70" s="77" t="s">
        <v>285</v>
      </c>
      <c r="D70" s="56" t="s">
        <v>286</v>
      </c>
      <c r="E70" s="10">
        <f>Source!BZ100</f>
        <v>65</v>
      </c>
      <c r="F70" s="80"/>
      <c r="G70" s="58"/>
      <c r="H70" s="57">
        <f>SUM(S68:S72)</f>
        <v>26.38</v>
      </c>
      <c r="I70" s="61"/>
      <c r="J70" s="54">
        <f>Source!AT100</f>
        <v>65</v>
      </c>
      <c r="K70" s="57">
        <f>SUM(T68:T72)</f>
        <v>911.68</v>
      </c>
      <c r="L70" s="59"/>
    </row>
    <row r="71" spans="1:32" ht="14.25" x14ac:dyDescent="0.2">
      <c r="A71" s="77"/>
      <c r="B71" s="77"/>
      <c r="C71" s="77" t="s">
        <v>287</v>
      </c>
      <c r="D71" s="56" t="s">
        <v>286</v>
      </c>
      <c r="E71" s="10">
        <f>Source!CA100</f>
        <v>40</v>
      </c>
      <c r="F71" s="80"/>
      <c r="G71" s="58"/>
      <c r="H71" s="57">
        <f>SUM(U68:U72)</f>
        <v>16.23</v>
      </c>
      <c r="I71" s="61"/>
      <c r="J71" s="54">
        <f>Source!AU100</f>
        <v>40</v>
      </c>
      <c r="K71" s="57">
        <f>SUM(V68:V72)</f>
        <v>561.03</v>
      </c>
      <c r="L71" s="59"/>
    </row>
    <row r="72" spans="1:32" ht="14.25" x14ac:dyDescent="0.2">
      <c r="A72" s="78"/>
      <c r="B72" s="78"/>
      <c r="C72" s="78" t="s">
        <v>288</v>
      </c>
      <c r="D72" s="62" t="s">
        <v>289</v>
      </c>
      <c r="E72" s="63">
        <f>Source!AQ100</f>
        <v>3.6</v>
      </c>
      <c r="F72" s="64"/>
      <c r="G72" s="65" t="str">
        <f>Source!DI100</f>
        <v>)*1,2</v>
      </c>
      <c r="H72" s="64"/>
      <c r="I72" s="65"/>
      <c r="J72" s="65"/>
      <c r="K72" s="64"/>
      <c r="L72" s="66">
        <f>Source!U100</f>
        <v>4.32</v>
      </c>
    </row>
    <row r="73" spans="1:32" ht="15" x14ac:dyDescent="0.25">
      <c r="G73" s="67">
        <f>H69+H70+H71</f>
        <v>83.19</v>
      </c>
      <c r="H73" s="67"/>
      <c r="J73" s="67">
        <f>K69+K70+K71</f>
        <v>2875.29</v>
      </c>
      <c r="K73" s="67"/>
      <c r="L73" s="68">
        <f>Source!U100</f>
        <v>4.32</v>
      </c>
      <c r="O73" s="47">
        <f>G73</f>
        <v>83.19</v>
      </c>
      <c r="P73" s="47">
        <f>J73</f>
        <v>2875.29</v>
      </c>
      <c r="Q73" s="47">
        <f>L73</f>
        <v>4.32</v>
      </c>
      <c r="W73">
        <f>IF(Source!BI100&lt;=1,H69+H70+H71, 0)</f>
        <v>0</v>
      </c>
      <c r="X73">
        <f>IF(Source!BI100=2,H69+H70+H71, 0)</f>
        <v>0</v>
      </c>
      <c r="Y73">
        <f>IF(Source!BI100=3,H69+H70+H71, 0)</f>
        <v>0</v>
      </c>
      <c r="Z73">
        <f>IF(Source!BI100=4,H69+H70+H71, 0)</f>
        <v>83.19</v>
      </c>
    </row>
    <row r="75" spans="1:32" ht="15" x14ac:dyDescent="0.25">
      <c r="A75" s="55" t="str">
        <f>CONCATENATE("Итого по разделу: ",IF(Source!G102&lt;&gt;"Новый раздел", Source!G102, ""))</f>
        <v>Итого по разделу: Пусконаладочные работы</v>
      </c>
      <c r="B75" s="55"/>
      <c r="C75" s="55"/>
      <c r="D75" s="55"/>
      <c r="E75" s="55"/>
      <c r="F75" s="55"/>
      <c r="G75" s="69">
        <f>SUM(O67:O74)</f>
        <v>83.19</v>
      </c>
      <c r="H75" s="69"/>
      <c r="I75" s="52"/>
      <c r="J75" s="69">
        <f>SUM(P67:P74)</f>
        <v>2875.29</v>
      </c>
      <c r="K75" s="69"/>
      <c r="L75" s="68">
        <f>SUM(Q67:Q74)</f>
        <v>4.32</v>
      </c>
    </row>
    <row r="79" spans="1:32" ht="15" x14ac:dyDescent="0.25">
      <c r="A79" s="55" t="str">
        <f>CONCATENATE("Итого по локальной смете: ",IF(Source!G132&lt;&gt;"Новая локальная смета", Source!G132, ""))</f>
        <v>Итого по локальной смете: Установка автоматического выключателя</v>
      </c>
      <c r="B79" s="55"/>
      <c r="C79" s="55"/>
      <c r="D79" s="55"/>
      <c r="E79" s="55"/>
      <c r="F79" s="55"/>
      <c r="G79" s="69">
        <f>SUM(O42:O78)</f>
        <v>7163.579999999999</v>
      </c>
      <c r="H79" s="69"/>
      <c r="I79" s="52"/>
      <c r="J79" s="69">
        <f>SUM(P42:P78)</f>
        <v>46851.64</v>
      </c>
      <c r="K79" s="69"/>
      <c r="L79" s="68">
        <f>SUM(Q42:Q78)</f>
        <v>7.6319999999999997</v>
      </c>
      <c r="AF79" s="81" t="str">
        <f>CONCATENATE("Итого по локальной смете: ",IF(Source!G132&lt;&gt;"Новая локальная смета", Source!G132, ""))</f>
        <v>Итого по локальной смете: Установка автоматического выключателя</v>
      </c>
    </row>
    <row r="84" spans="1:12" ht="14.25" hidden="1" x14ac:dyDescent="0.2">
      <c r="A84" s="50" t="s">
        <v>292</v>
      </c>
      <c r="B84" s="50"/>
      <c r="C84" s="10" t="s">
        <v>293</v>
      </c>
      <c r="D84" s="48"/>
      <c r="E84" s="48"/>
      <c r="F84" s="48"/>
      <c r="G84" s="48"/>
      <c r="H84" s="48"/>
      <c r="I84" s="11"/>
      <c r="J84" s="10"/>
      <c r="K84" s="11"/>
      <c r="L84" s="11"/>
    </row>
    <row r="85" spans="1:12" ht="14.25" hidden="1" x14ac:dyDescent="0.2">
      <c r="A85" s="11"/>
      <c r="B85" s="11"/>
      <c r="C85" s="10"/>
      <c r="D85" s="51" t="s">
        <v>294</v>
      </c>
      <c r="E85" s="51"/>
      <c r="F85" s="51"/>
      <c r="G85" s="51"/>
      <c r="H85" s="51"/>
      <c r="I85" s="11"/>
      <c r="J85" s="10"/>
      <c r="K85" s="11"/>
      <c r="L85" s="11"/>
    </row>
    <row r="86" spans="1:12" ht="14.25" hidden="1" x14ac:dyDescent="0.2">
      <c r="A86" s="11"/>
      <c r="B86" s="11"/>
      <c r="C86" s="10"/>
      <c r="D86" s="11"/>
      <c r="E86" s="11"/>
      <c r="F86" s="11"/>
      <c r="G86" s="11"/>
      <c r="H86" s="11"/>
      <c r="I86" s="11"/>
      <c r="J86" s="10"/>
      <c r="K86" s="11"/>
      <c r="L86" s="11"/>
    </row>
    <row r="87" spans="1:12" ht="14.25" x14ac:dyDescent="0.2">
      <c r="A87" s="50" t="s">
        <v>292</v>
      </c>
      <c r="B87" s="50"/>
      <c r="C87" s="10" t="s">
        <v>295</v>
      </c>
      <c r="D87" s="48" t="str">
        <f>IF(Source!AC12&lt;&gt;"", Source!AC12," ")</f>
        <v xml:space="preserve"> </v>
      </c>
      <c r="E87" s="48"/>
      <c r="F87" s="48"/>
      <c r="G87" s="48"/>
      <c r="H87" s="48"/>
      <c r="I87" s="11" t="str">
        <f>IF(Source!AB12&lt;&gt;"", Source!AB12," ")</f>
        <v xml:space="preserve"> </v>
      </c>
      <c r="J87" s="10"/>
      <c r="K87" s="11"/>
      <c r="L87" s="11"/>
    </row>
    <row r="88" spans="1:12" ht="14.25" x14ac:dyDescent="0.2">
      <c r="A88" s="11"/>
      <c r="B88" s="11"/>
      <c r="C88" s="11"/>
      <c r="D88" s="51" t="s">
        <v>294</v>
      </c>
      <c r="E88" s="51"/>
      <c r="F88" s="51"/>
      <c r="G88" s="51"/>
      <c r="H88" s="51"/>
      <c r="I88" s="11"/>
      <c r="J88" s="11"/>
      <c r="K88" s="11"/>
      <c r="L88" s="11"/>
    </row>
    <row r="89" spans="1:12" ht="14.25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ht="14.25" x14ac:dyDescent="0.2">
      <c r="A90" s="11"/>
      <c r="B90" s="11"/>
      <c r="C90" s="10" t="s">
        <v>296</v>
      </c>
      <c r="D90" s="48" t="str">
        <f>IF(Source!AE12&lt;&gt;"", Source!AE12," ")</f>
        <v xml:space="preserve"> </v>
      </c>
      <c r="E90" s="48"/>
      <c r="F90" s="48"/>
      <c r="G90" s="48"/>
      <c r="H90" s="48"/>
      <c r="I90" s="11" t="str">
        <f>IF(Source!AD12&lt;&gt;"", Source!AD12," ")</f>
        <v xml:space="preserve"> </v>
      </c>
      <c r="J90" s="10"/>
      <c r="K90" s="11"/>
      <c r="L90" s="11"/>
    </row>
    <row r="91" spans="1:12" ht="14.25" x14ac:dyDescent="0.2">
      <c r="A91" s="11"/>
      <c r="B91" s="11"/>
      <c r="C91" s="11"/>
      <c r="D91" s="51" t="s">
        <v>294</v>
      </c>
      <c r="E91" s="51"/>
      <c r="F91" s="51"/>
      <c r="G91" s="51"/>
      <c r="H91" s="51"/>
      <c r="I91" s="11"/>
      <c r="J91" s="11"/>
      <c r="K91" s="11"/>
      <c r="L91" s="11"/>
    </row>
  </sheetData>
  <mergeCells count="76">
    <mergeCell ref="J53:K53"/>
    <mergeCell ref="G53:H53"/>
    <mergeCell ref="A44:L44"/>
    <mergeCell ref="A42:L42"/>
    <mergeCell ref="J61:K61"/>
    <mergeCell ref="G61:H61"/>
    <mergeCell ref="A59:L59"/>
    <mergeCell ref="G55:H55"/>
    <mergeCell ref="J55:K55"/>
    <mergeCell ref="A55:F55"/>
    <mergeCell ref="J73:K73"/>
    <mergeCell ref="G73:H73"/>
    <mergeCell ref="A67:L67"/>
    <mergeCell ref="G63:H63"/>
    <mergeCell ref="J63:K63"/>
    <mergeCell ref="A63:F63"/>
    <mergeCell ref="A38:L38"/>
    <mergeCell ref="D85:H85"/>
    <mergeCell ref="D88:H88"/>
    <mergeCell ref="D91:H91"/>
    <mergeCell ref="G79:H79"/>
    <mergeCell ref="J79:K79"/>
    <mergeCell ref="A79:F79"/>
    <mergeCell ref="G75:H75"/>
    <mergeCell ref="J75:K75"/>
    <mergeCell ref="A75:F75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227</v>
      </c>
      <c r="C12" s="1">
        <v>0</v>
      </c>
      <c r="D12" s="1">
        <f>ROW(A162)</f>
        <v>162</v>
      </c>
      <c r="E12" s="1">
        <v>0</v>
      </c>
      <c r="F12" s="1">
        <v>90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B162</f>
        <v>227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90</v>
      </c>
      <c r="G18" s="2" t="str">
        <f t="shared" si="0"/>
        <v>Установка автоматического выключателя 250А</v>
      </c>
      <c r="H18" s="2"/>
      <c r="I18" s="2"/>
      <c r="J18" s="2"/>
      <c r="K18" s="2"/>
      <c r="L18" s="2"/>
      <c r="M18" s="2"/>
      <c r="N18" s="2"/>
      <c r="O18" s="2">
        <f t="shared" ref="O18:AT18" si="1">O162</f>
        <v>43473.85</v>
      </c>
      <c r="P18" s="2">
        <f t="shared" si="1"/>
        <v>40842.39</v>
      </c>
      <c r="Q18" s="2">
        <f t="shared" si="1"/>
        <v>44.02</v>
      </c>
      <c r="R18" s="2">
        <f t="shared" si="1"/>
        <v>5.81</v>
      </c>
      <c r="S18" s="2">
        <f t="shared" si="1"/>
        <v>2587.44</v>
      </c>
      <c r="T18" s="2">
        <f t="shared" si="1"/>
        <v>0</v>
      </c>
      <c r="U18" s="2">
        <f t="shared" si="1"/>
        <v>7.6319999999999997</v>
      </c>
      <c r="V18" s="2">
        <f t="shared" si="1"/>
        <v>1.2E-2</v>
      </c>
      <c r="W18" s="2">
        <f t="shared" si="1"/>
        <v>0</v>
      </c>
      <c r="X18" s="2">
        <f t="shared" si="1"/>
        <v>2042.82</v>
      </c>
      <c r="Y18" s="2">
        <f t="shared" si="1"/>
        <v>1334.97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40306.82</v>
      </c>
      <c r="AQ18" s="2">
        <f t="shared" si="1"/>
        <v>0</v>
      </c>
      <c r="AR18" s="2">
        <f t="shared" si="1"/>
        <v>46851.64</v>
      </c>
      <c r="AS18" s="2">
        <f t="shared" si="1"/>
        <v>0</v>
      </c>
      <c r="AT18" s="2">
        <f t="shared" si="1"/>
        <v>3669.53</v>
      </c>
      <c r="AU18" s="2">
        <f t="shared" ref="AU18:BZ18" si="2">AU162</f>
        <v>2875.29</v>
      </c>
      <c r="AV18" s="2">
        <f t="shared" si="2"/>
        <v>40842.39</v>
      </c>
      <c r="AW18" s="2">
        <f t="shared" si="2"/>
        <v>535.57000000000005</v>
      </c>
      <c r="AX18" s="2">
        <f t="shared" si="2"/>
        <v>0</v>
      </c>
      <c r="AY18" s="2">
        <f t="shared" si="2"/>
        <v>535.57000000000005</v>
      </c>
      <c r="AZ18" s="2">
        <f t="shared" si="2"/>
        <v>40306.82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ROW(A132)</f>
        <v>132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автоматического выключателя</v>
      </c>
      <c r="H22" s="2"/>
      <c r="I22" s="2"/>
      <c r="J22" s="2"/>
      <c r="K22" s="2"/>
      <c r="L22" s="2"/>
      <c r="M22" s="2"/>
      <c r="N22" s="2"/>
      <c r="O22" s="2">
        <f t="shared" ref="O22:AT22" si="8">O132</f>
        <v>43473.85</v>
      </c>
      <c r="P22" s="2">
        <f t="shared" si="8"/>
        <v>40842.39</v>
      </c>
      <c r="Q22" s="2">
        <f t="shared" si="8"/>
        <v>44.02</v>
      </c>
      <c r="R22" s="2">
        <f t="shared" si="8"/>
        <v>5.81</v>
      </c>
      <c r="S22" s="2">
        <f t="shared" si="8"/>
        <v>2587.44</v>
      </c>
      <c r="T22" s="2">
        <f t="shared" si="8"/>
        <v>0</v>
      </c>
      <c r="U22" s="2">
        <f t="shared" si="8"/>
        <v>7.6319999999999997</v>
      </c>
      <c r="V22" s="2">
        <f t="shared" si="8"/>
        <v>1.2E-2</v>
      </c>
      <c r="W22" s="2">
        <f t="shared" si="8"/>
        <v>0</v>
      </c>
      <c r="X22" s="2">
        <f t="shared" si="8"/>
        <v>2042.82</v>
      </c>
      <c r="Y22" s="2">
        <f t="shared" si="8"/>
        <v>1334.97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40306.82</v>
      </c>
      <c r="AQ22" s="2">
        <f t="shared" si="8"/>
        <v>0</v>
      </c>
      <c r="AR22" s="2">
        <f t="shared" si="8"/>
        <v>46851.64</v>
      </c>
      <c r="AS22" s="2">
        <f t="shared" si="8"/>
        <v>0</v>
      </c>
      <c r="AT22" s="2">
        <f t="shared" si="8"/>
        <v>3669.53</v>
      </c>
      <c r="AU22" s="2">
        <f t="shared" ref="AU22:BZ22" si="9">AU132</f>
        <v>2875.29</v>
      </c>
      <c r="AV22" s="2">
        <f t="shared" si="9"/>
        <v>40842.39</v>
      </c>
      <c r="AW22" s="2">
        <f t="shared" si="9"/>
        <v>535.57000000000005</v>
      </c>
      <c r="AX22" s="2">
        <f t="shared" si="9"/>
        <v>0</v>
      </c>
      <c r="AY22" s="2">
        <f t="shared" si="9"/>
        <v>535.57000000000005</v>
      </c>
      <c r="AZ22" s="2">
        <f t="shared" si="9"/>
        <v>40306.82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1764.45</v>
      </c>
      <c r="P26" s="2">
        <f t="shared" si="15"/>
        <v>535.57000000000005</v>
      </c>
      <c r="Q26" s="2">
        <f t="shared" si="15"/>
        <v>44.02</v>
      </c>
      <c r="R26" s="2">
        <f t="shared" si="15"/>
        <v>5.81</v>
      </c>
      <c r="S26" s="2">
        <f t="shared" si="15"/>
        <v>1184.8599999999999</v>
      </c>
      <c r="T26" s="2">
        <f t="shared" si="15"/>
        <v>0</v>
      </c>
      <c r="U26" s="2">
        <f t="shared" si="15"/>
        <v>3.3119999999999998</v>
      </c>
      <c r="V26" s="2">
        <f t="shared" si="15"/>
        <v>1.2E-2</v>
      </c>
      <c r="W26" s="2">
        <f t="shared" si="15"/>
        <v>0</v>
      </c>
      <c r="X26" s="2">
        <f t="shared" si="15"/>
        <v>1131.1400000000001</v>
      </c>
      <c r="Y26" s="2">
        <f t="shared" si="15"/>
        <v>773.94</v>
      </c>
      <c r="Z26" s="2">
        <f t="shared" si="15"/>
        <v>0</v>
      </c>
      <c r="AA26" s="2">
        <f t="shared" si="15"/>
        <v>0</v>
      </c>
      <c r="AB26" s="2">
        <f t="shared" si="15"/>
        <v>1764.45</v>
      </c>
      <c r="AC26" s="2">
        <f t="shared" si="15"/>
        <v>535.57000000000005</v>
      </c>
      <c r="AD26" s="2">
        <f t="shared" si="15"/>
        <v>44.02</v>
      </c>
      <c r="AE26" s="2">
        <f t="shared" si="15"/>
        <v>5.81</v>
      </c>
      <c r="AF26" s="2">
        <f t="shared" si="15"/>
        <v>1184.8599999999999</v>
      </c>
      <c r="AG26" s="2">
        <f t="shared" si="15"/>
        <v>0</v>
      </c>
      <c r="AH26" s="2">
        <f t="shared" si="15"/>
        <v>3.3119999999999998</v>
      </c>
      <c r="AI26" s="2">
        <f t="shared" si="15"/>
        <v>1.2E-2</v>
      </c>
      <c r="AJ26" s="2">
        <f t="shared" si="15"/>
        <v>0</v>
      </c>
      <c r="AK26" s="2">
        <f t="shared" si="15"/>
        <v>1131.1400000000001</v>
      </c>
      <c r="AL26" s="2">
        <f t="shared" si="15"/>
        <v>773.94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3669.53</v>
      </c>
      <c r="AS26" s="2">
        <f t="shared" si="15"/>
        <v>0</v>
      </c>
      <c r="AT26" s="2">
        <f t="shared" si="15"/>
        <v>3669.53</v>
      </c>
      <c r="AU26" s="2">
        <f t="shared" ref="AU26:BZ26" si="16">AU30</f>
        <v>0</v>
      </c>
      <c r="AV26" s="2">
        <f t="shared" si="16"/>
        <v>535.57000000000005</v>
      </c>
      <c r="AW26" s="2">
        <f t="shared" si="16"/>
        <v>535.57000000000005</v>
      </c>
      <c r="AX26" s="2">
        <f t="shared" si="16"/>
        <v>0</v>
      </c>
      <c r="AY26" s="2">
        <f t="shared" si="16"/>
        <v>535.57000000000005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3669.53</v>
      </c>
      <c r="CB26" s="2">
        <f t="shared" si="17"/>
        <v>0</v>
      </c>
      <c r="CC26" s="2">
        <f t="shared" si="17"/>
        <v>3669.53</v>
      </c>
      <c r="CD26" s="2">
        <f t="shared" si="17"/>
        <v>0</v>
      </c>
      <c r="CE26" s="2">
        <f t="shared" si="17"/>
        <v>535.57000000000005</v>
      </c>
      <c r="CF26" s="2">
        <f t="shared" si="17"/>
        <v>535.57000000000005</v>
      </c>
      <c r="CG26" s="2">
        <f t="shared" si="17"/>
        <v>0</v>
      </c>
      <c r="CH26" s="2">
        <f t="shared" si="17"/>
        <v>535.57000000000005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ROW(SmtRes!A19)</f>
        <v>19</v>
      </c>
      <c r="D28">
        <f>ROW(EtalonRes!A19)</f>
        <v>19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>ROUND(CP28,2)</f>
        <v>1764.45</v>
      </c>
      <c r="P28">
        <f>ROUND(CQ28*I28,2)</f>
        <v>535.57000000000005</v>
      </c>
      <c r="Q28">
        <f>ROUND(CR28*I28,2)</f>
        <v>44.02</v>
      </c>
      <c r="R28">
        <f>ROUND(CS28*I28,2)</f>
        <v>5.81</v>
      </c>
      <c r="S28">
        <f>ROUND(CT28*I28,2)</f>
        <v>1184.8599999999999</v>
      </c>
      <c r="T28">
        <f>ROUND(CU28*I28,2)</f>
        <v>0</v>
      </c>
      <c r="U28">
        <f>CV28*I28</f>
        <v>3.3119999999999998</v>
      </c>
      <c r="V28">
        <f>CW28*I28</f>
        <v>1.2E-2</v>
      </c>
      <c r="W28">
        <f>ROUND(CX28*I28,2)</f>
        <v>0</v>
      </c>
      <c r="X28">
        <f>ROUND(CY28,2)</f>
        <v>1131.1400000000001</v>
      </c>
      <c r="Y28">
        <f>ROUND(CZ28,2)</f>
        <v>773.94</v>
      </c>
      <c r="AA28">
        <v>109146896</v>
      </c>
      <c r="AB28">
        <f>ROUND((AC28+AD28+AF28),6)</f>
        <v>87.784000000000006</v>
      </c>
      <c r="AC28">
        <f>ROUND((ES28),6)</f>
        <v>49.18</v>
      </c>
      <c r="AD28">
        <f>ROUND(((((ET28*1.2))-((EU28*1.2)))+AE28),6)</f>
        <v>4.32</v>
      </c>
      <c r="AE28">
        <f>ROUND(((EU28*1.2)),6)</f>
        <v>0.16800000000000001</v>
      </c>
      <c r="AF28">
        <f>ROUND(((EV28*1.2)),6)</f>
        <v>34.283999999999999</v>
      </c>
      <c r="AG28">
        <f>ROUND((AP28),6)</f>
        <v>0</v>
      </c>
      <c r="AH28">
        <f>((EW28*1.2))</f>
        <v>3.3119999999999998</v>
      </c>
      <c r="AI28">
        <f>((EX28*1.2))</f>
        <v>1.2E-2</v>
      </c>
      <c r="AJ28">
        <f>(AS28)</f>
        <v>0</v>
      </c>
      <c r="AK28">
        <v>81.349999999999994</v>
      </c>
      <c r="AL28">
        <v>49.18</v>
      </c>
      <c r="AM28">
        <v>3.6</v>
      </c>
      <c r="AN28">
        <v>0.14000000000000001</v>
      </c>
      <c r="AO28">
        <v>28.57</v>
      </c>
      <c r="AP28">
        <v>0</v>
      </c>
      <c r="AQ28">
        <v>2.76</v>
      </c>
      <c r="AR28">
        <v>0.01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10.19</v>
      </c>
      <c r="BC28">
        <v>10.89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108001</v>
      </c>
      <c r="BN28">
        <v>0</v>
      </c>
      <c r="BO28" t="s">
        <v>17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21</v>
      </c>
      <c r="CO28">
        <v>0</v>
      </c>
      <c r="CP28">
        <f>(P28+Q28+S28)</f>
        <v>1764.4499999999998</v>
      </c>
      <c r="CQ28">
        <f>AC28*BC28</f>
        <v>535.5702</v>
      </c>
      <c r="CR28">
        <f>AD28*BB28</f>
        <v>44.020800000000001</v>
      </c>
      <c r="CS28">
        <f>AE28*BS28</f>
        <v>5.8060800000000006</v>
      </c>
      <c r="CT28">
        <f>AF28*BA28</f>
        <v>1184.8550400000001</v>
      </c>
      <c r="CU28">
        <f>AG28</f>
        <v>0</v>
      </c>
      <c r="CV28">
        <f>AH28</f>
        <v>3.3119999999999998</v>
      </c>
      <c r="CW28">
        <f>AI28</f>
        <v>1.2E-2</v>
      </c>
      <c r="CX28">
        <f>AJ28</f>
        <v>0</v>
      </c>
      <c r="CY28">
        <f>(((S28+R28)*AT28)/100)</f>
        <v>1131.1364999999998</v>
      </c>
      <c r="CZ28">
        <f>(((S28+R28)*AU28)/100)</f>
        <v>773.93549999999993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15</v>
      </c>
      <c r="EH28">
        <v>0</v>
      </c>
      <c r="EI28" t="s">
        <v>3</v>
      </c>
      <c r="EJ28">
        <v>2</v>
      </c>
      <c r="EK28">
        <v>108001</v>
      </c>
      <c r="EL28" t="s">
        <v>23</v>
      </c>
      <c r="EM28" t="s">
        <v>24</v>
      </c>
      <c r="EO28" t="s">
        <v>25</v>
      </c>
      <c r="EQ28">
        <v>0</v>
      </c>
      <c r="ER28">
        <v>81.349999999999994</v>
      </c>
      <c r="ES28">
        <v>49.18</v>
      </c>
      <c r="ET28">
        <v>3.6</v>
      </c>
      <c r="EU28">
        <v>0.14000000000000001</v>
      </c>
      <c r="EV28">
        <v>28.57</v>
      </c>
      <c r="EW28">
        <v>2.76</v>
      </c>
      <c r="EX28">
        <v>0.01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1942189035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3669.53</v>
      </c>
      <c r="GN28">
        <f>IF(OR(BI28=0,BI28=1),ROUND(O28+X28+Y28,2),0)</f>
        <v>0</v>
      </c>
      <c r="GO28">
        <f>IF(BI28=2,ROUND(O28+X28+Y28,2),0)</f>
        <v>3669.53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1764.45</v>
      </c>
      <c r="P30" s="2">
        <f t="shared" si="21"/>
        <v>535.57000000000005</v>
      </c>
      <c r="Q30" s="2">
        <f t="shared" si="21"/>
        <v>44.02</v>
      </c>
      <c r="R30" s="2">
        <f t="shared" si="21"/>
        <v>5.81</v>
      </c>
      <c r="S30" s="2">
        <f t="shared" si="21"/>
        <v>1184.8599999999999</v>
      </c>
      <c r="T30" s="2">
        <f t="shared" si="21"/>
        <v>0</v>
      </c>
      <c r="U30" s="2">
        <f>AH30</f>
        <v>3.3119999999999998</v>
      </c>
      <c r="V30" s="2">
        <f>AI30</f>
        <v>1.2E-2</v>
      </c>
      <c r="W30" s="2">
        <f>ROUND(AJ30,2)</f>
        <v>0</v>
      </c>
      <c r="X30" s="2">
        <f>ROUND(AK30,2)</f>
        <v>1131.1400000000001</v>
      </c>
      <c r="Y30" s="2">
        <f>ROUND(AL30,2)</f>
        <v>773.94</v>
      </c>
      <c r="Z30" s="2"/>
      <c r="AA30" s="2"/>
      <c r="AB30" s="2">
        <f>ROUND(SUMIF(AA28:AA28,"=109146896",O28:O28),2)</f>
        <v>1764.45</v>
      </c>
      <c r="AC30" s="2">
        <f>ROUND(SUMIF(AA28:AA28,"=109146896",P28:P28),2)</f>
        <v>535.57000000000005</v>
      </c>
      <c r="AD30" s="2">
        <f>ROUND(SUMIF(AA28:AA28,"=109146896",Q28:Q28),2)</f>
        <v>44.02</v>
      </c>
      <c r="AE30" s="2">
        <f>ROUND(SUMIF(AA28:AA28,"=109146896",R28:R28),2)</f>
        <v>5.81</v>
      </c>
      <c r="AF30" s="2">
        <f>ROUND(SUMIF(AA28:AA28,"=109146896",S28:S28),2)</f>
        <v>1184.8599999999999</v>
      </c>
      <c r="AG30" s="2">
        <f>ROUND(SUMIF(AA28:AA28,"=109146896",T28:T28),2)</f>
        <v>0</v>
      </c>
      <c r="AH30" s="2">
        <f>SUMIF(AA28:AA28,"=109146896",U28:U28)</f>
        <v>3.3119999999999998</v>
      </c>
      <c r="AI30" s="2">
        <f>SUMIF(AA28:AA28,"=109146896",V28:V28)</f>
        <v>1.2E-2</v>
      </c>
      <c r="AJ30" s="2">
        <f>ROUND(SUMIF(AA28:AA28,"=109146896",W28:W28),2)</f>
        <v>0</v>
      </c>
      <c r="AK30" s="2">
        <f>ROUND(SUMIF(AA28:AA28,"=109146896",X28:X28),2)</f>
        <v>1131.1400000000001</v>
      </c>
      <c r="AL30" s="2">
        <f>ROUND(SUMIF(AA28:AA28,"=109146896",Y28:Y28),2)</f>
        <v>773.94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3669.53</v>
      </c>
      <c r="AS30" s="2">
        <f t="shared" si="22"/>
        <v>0</v>
      </c>
      <c r="AT30" s="2">
        <f t="shared" si="22"/>
        <v>3669.53</v>
      </c>
      <c r="AU30" s="2">
        <f t="shared" si="22"/>
        <v>0</v>
      </c>
      <c r="AV30" s="2">
        <f t="shared" si="22"/>
        <v>535.57000000000005</v>
      </c>
      <c r="AW30" s="2">
        <f t="shared" si="22"/>
        <v>535.57000000000005</v>
      </c>
      <c r="AX30" s="2">
        <f t="shared" si="22"/>
        <v>0</v>
      </c>
      <c r="AY30" s="2">
        <f t="shared" si="22"/>
        <v>535.57000000000005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ROUND(SUMIF(AA28:AA28,"=109146896",FQ28:FQ28),2)</f>
        <v>0</v>
      </c>
      <c r="BY30" s="2">
        <f>ROUND(SUMIF(AA28:AA28,"=109146896",FR28:FR28),2)</f>
        <v>0</v>
      </c>
      <c r="BZ30" s="2">
        <f>ROUND(SUMIF(AA28:AA28,"=109146896",GL28:GL28),2)</f>
        <v>0</v>
      </c>
      <c r="CA30" s="2">
        <f>ROUND(SUMIF(AA28:AA28,"=109146896",GM28:GM28),2)</f>
        <v>3669.53</v>
      </c>
      <c r="CB30" s="2">
        <f>ROUND(SUMIF(AA28:AA28,"=109146896",GN28:GN28),2)</f>
        <v>0</v>
      </c>
      <c r="CC30" s="2">
        <f>ROUND(SUMIF(AA28:AA28,"=109146896",GO28:GO28),2)</f>
        <v>3669.53</v>
      </c>
      <c r="CD30" s="2">
        <f>ROUND(SUMIF(AA28:AA28,"=109146896",GP28:GP28),2)</f>
        <v>0</v>
      </c>
      <c r="CE30" s="2">
        <f>AC30-BX30</f>
        <v>535.57000000000005</v>
      </c>
      <c r="CF30" s="2">
        <f>AC30-BY30</f>
        <v>535.57000000000005</v>
      </c>
      <c r="CG30" s="2">
        <f>BX30-BZ30</f>
        <v>0</v>
      </c>
      <c r="CH30" s="2">
        <f>AC30-BX30-BY30+BZ30</f>
        <v>535.57000000000005</v>
      </c>
      <c r="CI30" s="2">
        <f>BY30-BZ30</f>
        <v>0</v>
      </c>
      <c r="CJ30" s="2">
        <f>ROUND(SUMIF(AA28:AA28,"=109146896",GX28:GX28),2)</f>
        <v>0</v>
      </c>
      <c r="CK30" s="2">
        <f>ROUND(SUMIF(AA28:AA28,"=109146896",GY28:GY28),2)</f>
        <v>0</v>
      </c>
      <c r="CL30" s="2">
        <f>ROUND(SUMIF(AA28:AA28,"=109146896",GZ28:GZ28),2)</f>
        <v>0</v>
      </c>
      <c r="CM30" s="2">
        <f>ROUND(SUMIF(AA28:AA28,"=109146896",HD28:HD28),2)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1764.45</v>
      </c>
      <c r="G32" s="4" t="s">
        <v>26</v>
      </c>
      <c r="H32" s="4" t="s">
        <v>27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1764.45</v>
      </c>
      <c r="X32" s="4">
        <v>1</v>
      </c>
      <c r="Y32" s="4">
        <v>1764.45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535.57000000000005</v>
      </c>
      <c r="G33" s="4" t="s">
        <v>28</v>
      </c>
      <c r="H33" s="4" t="s">
        <v>29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535.57000000000005</v>
      </c>
      <c r="X33" s="4">
        <v>1</v>
      </c>
      <c r="Y33" s="4">
        <v>535.57000000000005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30</v>
      </c>
      <c r="H34" s="4" t="s">
        <v>31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535.57000000000005</v>
      </c>
      <c r="G35" s="4" t="s">
        <v>32</v>
      </c>
      <c r="H35" s="4" t="s">
        <v>33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535.57000000000005</v>
      </c>
      <c r="X35" s="4">
        <v>1</v>
      </c>
      <c r="Y35" s="4">
        <v>535.57000000000005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535.57000000000005</v>
      </c>
      <c r="G36" s="4" t="s">
        <v>34</v>
      </c>
      <c r="H36" s="4" t="s">
        <v>35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535.57000000000005</v>
      </c>
      <c r="X36" s="4">
        <v>1</v>
      </c>
      <c r="Y36" s="4">
        <v>535.57000000000005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36</v>
      </c>
      <c r="H37" s="4" t="s">
        <v>37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535.57000000000005</v>
      </c>
      <c r="G38" s="4" t="s">
        <v>38</v>
      </c>
      <c r="H38" s="4" t="s">
        <v>39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535.57000000000005</v>
      </c>
      <c r="X38" s="4">
        <v>1</v>
      </c>
      <c r="Y38" s="4">
        <v>535.57000000000005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40</v>
      </c>
      <c r="H39" s="4" t="s">
        <v>41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42</v>
      </c>
      <c r="H40" s="4" t="s">
        <v>43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44</v>
      </c>
      <c r="H41" s="4" t="s">
        <v>45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44.02</v>
      </c>
      <c r="G42" s="4" t="s">
        <v>46</v>
      </c>
      <c r="H42" s="4" t="s">
        <v>47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44.02</v>
      </c>
      <c r="X42" s="4">
        <v>1</v>
      </c>
      <c r="Y42" s="4">
        <v>44.02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48</v>
      </c>
      <c r="H43" s="4" t="s">
        <v>49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5.81</v>
      </c>
      <c r="G44" s="4" t="s">
        <v>50</v>
      </c>
      <c r="H44" s="4" t="s">
        <v>51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5.81</v>
      </c>
      <c r="X44" s="4">
        <v>1</v>
      </c>
      <c r="Y44" s="4">
        <v>5.81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1184.8599999999999</v>
      </c>
      <c r="G45" s="4" t="s">
        <v>52</v>
      </c>
      <c r="H45" s="4" t="s">
        <v>53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1184.8599999999999</v>
      </c>
      <c r="X45" s="4">
        <v>1</v>
      </c>
      <c r="Y45" s="4">
        <v>1184.8599999999999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54</v>
      </c>
      <c r="H46" s="4" t="s">
        <v>55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56</v>
      </c>
      <c r="H47" s="4" t="s">
        <v>57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3669.53</v>
      </c>
      <c r="G48" s="4" t="s">
        <v>58</v>
      </c>
      <c r="H48" s="4" t="s">
        <v>59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3669.53</v>
      </c>
      <c r="X48" s="4">
        <v>1</v>
      </c>
      <c r="Y48" s="4">
        <v>3669.53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60</v>
      </c>
      <c r="H49" s="4" t="s">
        <v>61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62</v>
      </c>
      <c r="H50" s="4" t="s">
        <v>63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64</v>
      </c>
      <c r="H51" s="4" t="s">
        <v>65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3.3119999999999998</v>
      </c>
      <c r="G52" s="4" t="s">
        <v>66</v>
      </c>
      <c r="H52" s="4" t="s">
        <v>67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3.3119999999999998</v>
      </c>
      <c r="X52" s="4">
        <v>1</v>
      </c>
      <c r="Y52" s="4">
        <v>3.3119999999999998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1.2E-2</v>
      </c>
      <c r="G53" s="4" t="s">
        <v>68</v>
      </c>
      <c r="H53" s="4" t="s">
        <v>69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1.2E-2</v>
      </c>
      <c r="X53" s="4">
        <v>1</v>
      </c>
      <c r="Y53" s="4">
        <v>1.2E-2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70</v>
      </c>
      <c r="H54" s="4" t="s">
        <v>71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72</v>
      </c>
      <c r="H55" s="4" t="s">
        <v>73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1131.1400000000001</v>
      </c>
      <c r="G56" s="4" t="s">
        <v>74</v>
      </c>
      <c r="H56" s="4" t="s">
        <v>75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1131.1400000000001</v>
      </c>
      <c r="X56" s="4">
        <v>1</v>
      </c>
      <c r="Y56" s="4">
        <v>1131.1400000000001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773.94</v>
      </c>
      <c r="G57" s="4" t="s">
        <v>76</v>
      </c>
      <c r="H57" s="4" t="s">
        <v>77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773.94</v>
      </c>
      <c r="X57" s="4">
        <v>1</v>
      </c>
      <c r="Y57" s="4">
        <v>773.94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3669.53</v>
      </c>
      <c r="G58" s="4" t="s">
        <v>78</v>
      </c>
      <c r="H58" s="4" t="s">
        <v>79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3669.53</v>
      </c>
      <c r="X58" s="4">
        <v>1</v>
      </c>
      <c r="Y58" s="4">
        <v>3669.53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ROW(A66)</f>
        <v>66</v>
      </c>
      <c r="E60" s="1"/>
      <c r="F60" s="1" t="s">
        <v>14</v>
      </c>
      <c r="G60" s="1" t="s">
        <v>80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B66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Оборудование</v>
      </c>
      <c r="H62" s="2"/>
      <c r="I62" s="2"/>
      <c r="J62" s="2"/>
      <c r="K62" s="2"/>
      <c r="L62" s="2"/>
      <c r="M62" s="2"/>
      <c r="N62" s="2"/>
      <c r="O62" s="2">
        <f t="shared" ref="O62:AT62" si="24">O66</f>
        <v>40306.82</v>
      </c>
      <c r="P62" s="2">
        <f t="shared" si="24"/>
        <v>40306.82</v>
      </c>
      <c r="Q62" s="2">
        <f t="shared" si="24"/>
        <v>0</v>
      </c>
      <c r="R62" s="2">
        <f t="shared" si="24"/>
        <v>0</v>
      </c>
      <c r="S62" s="2">
        <f t="shared" si="24"/>
        <v>0</v>
      </c>
      <c r="T62" s="2">
        <f t="shared" si="24"/>
        <v>0</v>
      </c>
      <c r="U62" s="2">
        <f t="shared" si="24"/>
        <v>0</v>
      </c>
      <c r="V62" s="2">
        <f t="shared" si="24"/>
        <v>0</v>
      </c>
      <c r="W62" s="2">
        <f t="shared" si="24"/>
        <v>0</v>
      </c>
      <c r="X62" s="2">
        <f t="shared" si="24"/>
        <v>0</v>
      </c>
      <c r="Y62" s="2">
        <f t="shared" si="24"/>
        <v>0</v>
      </c>
      <c r="Z62" s="2">
        <f t="shared" si="24"/>
        <v>0</v>
      </c>
      <c r="AA62" s="2">
        <f t="shared" si="24"/>
        <v>0</v>
      </c>
      <c r="AB62" s="2">
        <f t="shared" si="24"/>
        <v>40306.82</v>
      </c>
      <c r="AC62" s="2">
        <f t="shared" si="24"/>
        <v>40306.82</v>
      </c>
      <c r="AD62" s="2">
        <f t="shared" si="24"/>
        <v>0</v>
      </c>
      <c r="AE62" s="2">
        <f t="shared" si="24"/>
        <v>0</v>
      </c>
      <c r="AF62" s="2">
        <f t="shared" si="24"/>
        <v>0</v>
      </c>
      <c r="AG62" s="2">
        <f t="shared" si="24"/>
        <v>0</v>
      </c>
      <c r="AH62" s="2">
        <f t="shared" si="24"/>
        <v>0</v>
      </c>
      <c r="AI62" s="2">
        <f t="shared" si="24"/>
        <v>0</v>
      </c>
      <c r="AJ62" s="2">
        <f t="shared" si="24"/>
        <v>0</v>
      </c>
      <c r="AK62" s="2">
        <f t="shared" si="24"/>
        <v>0</v>
      </c>
      <c r="AL62" s="2">
        <f t="shared" si="24"/>
        <v>0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40306.82</v>
      </c>
      <c r="AQ62" s="2">
        <f t="shared" si="24"/>
        <v>0</v>
      </c>
      <c r="AR62" s="2">
        <f t="shared" si="24"/>
        <v>40306.82</v>
      </c>
      <c r="AS62" s="2">
        <f t="shared" si="24"/>
        <v>0</v>
      </c>
      <c r="AT62" s="2">
        <f t="shared" si="24"/>
        <v>0</v>
      </c>
      <c r="AU62" s="2">
        <f t="shared" ref="AU62:BZ62" si="25">AU66</f>
        <v>0</v>
      </c>
      <c r="AV62" s="2">
        <f t="shared" si="25"/>
        <v>40306.82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40306.82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40306.82</v>
      </c>
      <c r="BZ62" s="2">
        <f t="shared" si="25"/>
        <v>0</v>
      </c>
      <c r="CA62" s="2">
        <f t="shared" ref="CA62:DF62" si="26">CA66</f>
        <v>40306.82</v>
      </c>
      <c r="CB62" s="2">
        <f t="shared" si="26"/>
        <v>0</v>
      </c>
      <c r="CC62" s="2">
        <f t="shared" si="26"/>
        <v>0</v>
      </c>
      <c r="CD62" s="2">
        <f t="shared" si="26"/>
        <v>0</v>
      </c>
      <c r="CE62" s="2">
        <f t="shared" si="26"/>
        <v>40306.82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40306.82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DG66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EM66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FS66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E64" t="s">
        <v>81</v>
      </c>
      <c r="F64" t="s">
        <v>82</v>
      </c>
      <c r="G64" t="s">
        <v>83</v>
      </c>
      <c r="H64" t="s">
        <v>84</v>
      </c>
      <c r="I64">
        <v>1</v>
      </c>
      <c r="J64">
        <v>0</v>
      </c>
      <c r="K64">
        <v>1</v>
      </c>
      <c r="O64">
        <f>ROUND(CP64,2)</f>
        <v>40306.82</v>
      </c>
      <c r="P64">
        <f>ROUND(CQ64*I64,2)</f>
        <v>40306.82</v>
      </c>
      <c r="Q64">
        <f>ROUND(CR64*I64,2)</f>
        <v>0</v>
      </c>
      <c r="R64">
        <f>ROUND(CS64*I64,2)</f>
        <v>0</v>
      </c>
      <c r="S64">
        <f>ROUND(CT64*I64,2)</f>
        <v>0</v>
      </c>
      <c r="T64">
        <f>ROUND(CU64*I64,2)</f>
        <v>0</v>
      </c>
      <c r="U64">
        <f>CV64*I64</f>
        <v>0</v>
      </c>
      <c r="V64">
        <f>CW64*I64</f>
        <v>0</v>
      </c>
      <c r="W64">
        <f>ROUND(CX64*I64,2)</f>
        <v>0</v>
      </c>
      <c r="X64">
        <f>ROUND(CY64,2)</f>
        <v>0</v>
      </c>
      <c r="Y64">
        <f>ROUND(CZ64,2)</f>
        <v>0</v>
      </c>
      <c r="AA64">
        <v>109146896</v>
      </c>
      <c r="AB64">
        <f>ROUND((AC64+AD64+AF64),6)</f>
        <v>6937.49</v>
      </c>
      <c r="AC64">
        <f>ROUND((ES64),6)</f>
        <v>6937.49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>ROUND((AP64),6)</f>
        <v>0</v>
      </c>
      <c r="AH64">
        <f>(EW64)</f>
        <v>0</v>
      </c>
      <c r="AI64">
        <f>(EX64)</f>
        <v>0</v>
      </c>
      <c r="AJ64">
        <f>(AS64)</f>
        <v>0</v>
      </c>
      <c r="AK64">
        <v>6937.4900000000007</v>
      </c>
      <c r="AL64">
        <v>6937.4900000000007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5.81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3</v>
      </c>
      <c r="BJ64" t="s">
        <v>3</v>
      </c>
      <c r="BM64">
        <v>100</v>
      </c>
      <c r="BN64">
        <v>0</v>
      </c>
      <c r="BO64" t="s">
        <v>3</v>
      </c>
      <c r="BP64">
        <v>0</v>
      </c>
      <c r="BQ64">
        <v>5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40306.82</v>
      </c>
      <c r="CQ64">
        <f>AC64*BC64</f>
        <v>40306.816899999998</v>
      </c>
      <c r="CR64">
        <f>AD64*BB64</f>
        <v>0</v>
      </c>
      <c r="CS64">
        <f>AE64*BS64</f>
        <v>0</v>
      </c>
      <c r="CT64">
        <f>AF64*BA64</f>
        <v>0</v>
      </c>
      <c r="CU64">
        <f>AG64</f>
        <v>0</v>
      </c>
      <c r="CV64">
        <f>AH64</f>
        <v>0</v>
      </c>
      <c r="CW64">
        <f>AI64</f>
        <v>0</v>
      </c>
      <c r="CX64">
        <f>AJ64</f>
        <v>0</v>
      </c>
      <c r="CY64">
        <f>0</f>
        <v>0</v>
      </c>
      <c r="CZ64">
        <f>0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84</v>
      </c>
      <c r="DW64" t="s">
        <v>84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102156992</v>
      </c>
      <c r="EF64">
        <v>5</v>
      </c>
      <c r="EG64" t="s">
        <v>85</v>
      </c>
      <c r="EH64">
        <v>0</v>
      </c>
      <c r="EI64" t="s">
        <v>3</v>
      </c>
      <c r="EJ64">
        <v>3</v>
      </c>
      <c r="EK64">
        <v>100</v>
      </c>
      <c r="EL64" t="s">
        <v>80</v>
      </c>
      <c r="EM64" t="s">
        <v>86</v>
      </c>
      <c r="EO64" t="s">
        <v>3</v>
      </c>
      <c r="EQ64">
        <v>131072</v>
      </c>
      <c r="ER64">
        <v>6937.4900000000007</v>
      </c>
      <c r="ES64">
        <v>6937.4900000000007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1</v>
      </c>
      <c r="FD64">
        <v>18</v>
      </c>
      <c r="FF64">
        <v>46402.559999999998</v>
      </c>
      <c r="FQ64">
        <v>0</v>
      </c>
      <c r="FR64">
        <f>ROUND(IF(AND(BH64=3,BI64=3),P64,0),2)</f>
        <v>40306.82</v>
      </c>
      <c r="FS64">
        <v>0</v>
      </c>
      <c r="FX64">
        <v>0</v>
      </c>
      <c r="FY64">
        <v>0</v>
      </c>
      <c r="GA64" t="s">
        <v>87</v>
      </c>
      <c r="GD64">
        <v>1</v>
      </c>
      <c r="GF64">
        <v>915273133</v>
      </c>
      <c r="GG64">
        <v>2</v>
      </c>
      <c r="GH64">
        <v>3</v>
      </c>
      <c r="GI64">
        <v>5</v>
      </c>
      <c r="GJ64">
        <v>0</v>
      </c>
      <c r="GK64">
        <v>0</v>
      </c>
      <c r="GL64">
        <f>ROUND(IF(AND(BH64=3,BI64=3,FS64&lt;&gt;0),P64,0),2)</f>
        <v>0</v>
      </c>
      <c r="GM64">
        <f>ROUND(O64+X64+Y64,2)+GX64</f>
        <v>40306.82</v>
      </c>
      <c r="GN64">
        <f>IF(OR(BI64=0,BI64=1),ROUND(O64+X64+Y64,2),0)</f>
        <v>0</v>
      </c>
      <c r="GO64">
        <f>IF(BI64=2,ROUND(O64+X64+Y64,2),0)</f>
        <v>0</v>
      </c>
      <c r="GP64">
        <f>IF(BI64=4,ROUND(O64+X64+Y64,2)+GX64,0)</f>
        <v>0</v>
      </c>
      <c r="GR64">
        <v>1</v>
      </c>
      <c r="GS64">
        <v>1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88</v>
      </c>
      <c r="HF64" t="s">
        <v>89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2">
        <v>51</v>
      </c>
      <c r="B66" s="2">
        <f>B60</f>
        <v>1</v>
      </c>
      <c r="C66" s="2">
        <f>A60</f>
        <v>4</v>
      </c>
      <c r="D66" s="2">
        <f>ROW(A60)</f>
        <v>60</v>
      </c>
      <c r="E66" s="2"/>
      <c r="F66" s="2" t="str">
        <f>IF(F60&lt;&gt;"",F60,"")</f>
        <v>Новый раздел</v>
      </c>
      <c r="G66" s="2" t="str">
        <f>IF(G60&lt;&gt;"",G60,"")</f>
        <v>Оборудование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ROUND(AB66,2)</f>
        <v>40306.82</v>
      </c>
      <c r="P66" s="2">
        <f t="shared" si="30"/>
        <v>40306.82</v>
      </c>
      <c r="Q66" s="2">
        <f t="shared" si="30"/>
        <v>0</v>
      </c>
      <c r="R66" s="2">
        <f t="shared" si="30"/>
        <v>0</v>
      </c>
      <c r="S66" s="2">
        <f t="shared" si="30"/>
        <v>0</v>
      </c>
      <c r="T66" s="2">
        <f t="shared" si="30"/>
        <v>0</v>
      </c>
      <c r="U66" s="2">
        <f>AH66</f>
        <v>0</v>
      </c>
      <c r="V66" s="2">
        <f>AI66</f>
        <v>0</v>
      </c>
      <c r="W66" s="2">
        <f>ROUND(AJ66,2)</f>
        <v>0</v>
      </c>
      <c r="X66" s="2">
        <f>ROUND(AK66,2)</f>
        <v>0</v>
      </c>
      <c r="Y66" s="2">
        <f>ROUND(AL66,2)</f>
        <v>0</v>
      </c>
      <c r="Z66" s="2"/>
      <c r="AA66" s="2"/>
      <c r="AB66" s="2">
        <f>ROUND(SUMIF(AA64:AA64,"=109146896",O64:O64),2)</f>
        <v>40306.82</v>
      </c>
      <c r="AC66" s="2">
        <f>ROUND(SUMIF(AA64:AA64,"=109146896",P64:P64),2)</f>
        <v>40306.82</v>
      </c>
      <c r="AD66" s="2">
        <f>ROUND(SUMIF(AA64:AA64,"=109146896",Q64:Q64),2)</f>
        <v>0</v>
      </c>
      <c r="AE66" s="2">
        <f>ROUND(SUMIF(AA64:AA64,"=109146896",R64:R64),2)</f>
        <v>0</v>
      </c>
      <c r="AF66" s="2">
        <f>ROUND(SUMIF(AA64:AA64,"=109146896",S64:S64),2)</f>
        <v>0</v>
      </c>
      <c r="AG66" s="2">
        <f>ROUND(SUMIF(AA64:AA64,"=109146896",T64:T64),2)</f>
        <v>0</v>
      </c>
      <c r="AH66" s="2">
        <f>SUMIF(AA64:AA64,"=109146896",U64:U64)</f>
        <v>0</v>
      </c>
      <c r="AI66" s="2">
        <f>SUMIF(AA64:AA64,"=109146896",V64:V64)</f>
        <v>0</v>
      </c>
      <c r="AJ66" s="2">
        <f>ROUND(SUMIF(AA64:AA64,"=109146896",W64:W64),2)</f>
        <v>0</v>
      </c>
      <c r="AK66" s="2">
        <f>ROUND(SUMIF(AA64:AA64,"=109146896",X64:X64),2)</f>
        <v>0</v>
      </c>
      <c r="AL66" s="2">
        <f>ROUND(SUMIF(AA64:AA64,"=109146896",Y64:Y64),2)</f>
        <v>0</v>
      </c>
      <c r="AM66" s="2"/>
      <c r="AN66" s="2"/>
      <c r="AO66" s="2">
        <f t="shared" ref="AO66:BD66" si="31">ROUND(BX66,2)</f>
        <v>0</v>
      </c>
      <c r="AP66" s="2">
        <f t="shared" si="31"/>
        <v>40306.82</v>
      </c>
      <c r="AQ66" s="2">
        <f t="shared" si="31"/>
        <v>0</v>
      </c>
      <c r="AR66" s="2">
        <f t="shared" si="31"/>
        <v>40306.82</v>
      </c>
      <c r="AS66" s="2">
        <f t="shared" si="31"/>
        <v>0</v>
      </c>
      <c r="AT66" s="2">
        <f t="shared" si="31"/>
        <v>0</v>
      </c>
      <c r="AU66" s="2">
        <f t="shared" si="31"/>
        <v>0</v>
      </c>
      <c r="AV66" s="2">
        <f t="shared" si="31"/>
        <v>40306.82</v>
      </c>
      <c r="AW66" s="2">
        <f t="shared" si="31"/>
        <v>0</v>
      </c>
      <c r="AX66" s="2">
        <f t="shared" si="31"/>
        <v>0</v>
      </c>
      <c r="AY66" s="2">
        <f t="shared" si="31"/>
        <v>0</v>
      </c>
      <c r="AZ66" s="2">
        <f t="shared" si="31"/>
        <v>40306.82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ROUND(SUMIF(AA64:AA64,"=109146896",FQ64:FQ64),2)</f>
        <v>0</v>
      </c>
      <c r="BY66" s="2">
        <f>ROUND(SUMIF(AA64:AA64,"=109146896",FR64:FR64),2)</f>
        <v>40306.82</v>
      </c>
      <c r="BZ66" s="2">
        <f>ROUND(SUMIF(AA64:AA64,"=109146896",GL64:GL64),2)</f>
        <v>0</v>
      </c>
      <c r="CA66" s="2">
        <f>ROUND(SUMIF(AA64:AA64,"=109146896",GM64:GM64),2)</f>
        <v>40306.82</v>
      </c>
      <c r="CB66" s="2">
        <f>ROUND(SUMIF(AA64:AA64,"=109146896",GN64:GN64),2)</f>
        <v>0</v>
      </c>
      <c r="CC66" s="2">
        <f>ROUND(SUMIF(AA64:AA64,"=109146896",GO64:GO64),2)</f>
        <v>0</v>
      </c>
      <c r="CD66" s="2">
        <f>ROUND(SUMIF(AA64:AA64,"=109146896",GP64:GP64),2)</f>
        <v>0</v>
      </c>
      <c r="CE66" s="2">
        <f>AC66-BX66</f>
        <v>40306.82</v>
      </c>
      <c r="CF66" s="2">
        <f>AC66-BY66</f>
        <v>0</v>
      </c>
      <c r="CG66" s="2">
        <f>BX66-BZ66</f>
        <v>0</v>
      </c>
      <c r="CH66" s="2">
        <f>AC66-BX66-BY66+BZ66</f>
        <v>0</v>
      </c>
      <c r="CI66" s="2">
        <f>BY66-BZ66</f>
        <v>40306.82</v>
      </c>
      <c r="CJ66" s="2">
        <f>ROUND(SUMIF(AA64:AA64,"=109146896",GX64:GX64),2)</f>
        <v>0</v>
      </c>
      <c r="CK66" s="2">
        <f>ROUND(SUMIF(AA64:AA64,"=109146896",GY64:GY64),2)</f>
        <v>0</v>
      </c>
      <c r="CL66" s="2">
        <f>ROUND(SUMIF(AA64:AA64,"=109146896",GZ64:GZ64),2)</f>
        <v>0</v>
      </c>
      <c r="CM66" s="2">
        <f>ROUND(SUMIF(AA64:AA64,"=109146896",HD64:HD64),2)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40306.82</v>
      </c>
      <c r="G68" s="4" t="s">
        <v>26</v>
      </c>
      <c r="H68" s="4" t="s">
        <v>27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40306.82</v>
      </c>
      <c r="X68" s="4">
        <v>1</v>
      </c>
      <c r="Y68" s="4">
        <v>40306.82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40306.82</v>
      </c>
      <c r="G69" s="4" t="s">
        <v>28</v>
      </c>
      <c r="H69" s="4" t="s">
        <v>29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40306.82</v>
      </c>
      <c r="X69" s="4">
        <v>1</v>
      </c>
      <c r="Y69" s="4">
        <v>40306.82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30</v>
      </c>
      <c r="H70" s="4" t="s">
        <v>31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40306.82</v>
      </c>
      <c r="G71" s="4" t="s">
        <v>32</v>
      </c>
      <c r="H71" s="4" t="s">
        <v>33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40306.82</v>
      </c>
      <c r="X71" s="4">
        <v>1</v>
      </c>
      <c r="Y71" s="4">
        <v>40306.82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34</v>
      </c>
      <c r="H72" s="4" t="s">
        <v>35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36</v>
      </c>
      <c r="H73" s="4" t="s">
        <v>37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38</v>
      </c>
      <c r="H74" s="4" t="s">
        <v>39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40306.82</v>
      </c>
      <c r="G75" s="4" t="s">
        <v>40</v>
      </c>
      <c r="H75" s="4" t="s">
        <v>41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40306.82</v>
      </c>
      <c r="X75" s="4">
        <v>1</v>
      </c>
      <c r="Y75" s="4">
        <v>40306.82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42</v>
      </c>
      <c r="H76" s="4" t="s">
        <v>43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40306.82</v>
      </c>
      <c r="G77" s="4" t="s">
        <v>44</v>
      </c>
      <c r="H77" s="4" t="s">
        <v>45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40306.82</v>
      </c>
      <c r="X77" s="4">
        <v>1</v>
      </c>
      <c r="Y77" s="4">
        <v>40306.82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46</v>
      </c>
      <c r="H78" s="4" t="s">
        <v>47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48</v>
      </c>
      <c r="H79" s="4" t="s">
        <v>49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50</v>
      </c>
      <c r="H80" s="4" t="s">
        <v>51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0</v>
      </c>
      <c r="G81" s="4" t="s">
        <v>52</v>
      </c>
      <c r="H81" s="4" t="s">
        <v>53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54</v>
      </c>
      <c r="H82" s="4" t="s">
        <v>55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56</v>
      </c>
      <c r="H83" s="4" t="s">
        <v>57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58</v>
      </c>
      <c r="H84" s="4" t="s">
        <v>59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60</v>
      </c>
      <c r="H85" s="4" t="s">
        <v>61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62</v>
      </c>
      <c r="H86" s="4" t="s">
        <v>63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64</v>
      </c>
      <c r="H87" s="4" t="s">
        <v>65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0</v>
      </c>
      <c r="G88" s="4" t="s">
        <v>66</v>
      </c>
      <c r="H88" s="4" t="s">
        <v>67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68</v>
      </c>
      <c r="H89" s="4" t="s">
        <v>69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70</v>
      </c>
      <c r="H90" s="4" t="s">
        <v>71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72</v>
      </c>
      <c r="H91" s="4" t="s">
        <v>73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0</v>
      </c>
      <c r="G92" s="4" t="s">
        <v>74</v>
      </c>
      <c r="H92" s="4" t="s">
        <v>75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0</v>
      </c>
      <c r="G93" s="4" t="s">
        <v>76</v>
      </c>
      <c r="H93" s="4" t="s">
        <v>77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40306.82</v>
      </c>
      <c r="G94" s="4" t="s">
        <v>78</v>
      </c>
      <c r="H94" s="4" t="s">
        <v>79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40306.82</v>
      </c>
      <c r="X94" s="4">
        <v>1</v>
      </c>
      <c r="Y94" s="4">
        <v>40306.82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ROW(A102)</f>
        <v>102</v>
      </c>
      <c r="E96" s="1"/>
      <c r="F96" s="1" t="s">
        <v>14</v>
      </c>
      <c r="G96" s="1" t="s">
        <v>90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32">B102</f>
        <v>1</v>
      </c>
      <c r="C98" s="2">
        <f t="shared" si="32"/>
        <v>4</v>
      </c>
      <c r="D98" s="2">
        <f t="shared" si="32"/>
        <v>96</v>
      </c>
      <c r="E98" s="2">
        <f t="shared" si="32"/>
        <v>0</v>
      </c>
      <c r="F98" s="2" t="str">
        <f t="shared" si="32"/>
        <v>Новый раздел</v>
      </c>
      <c r="G98" s="2" t="str">
        <f t="shared" si="32"/>
        <v>Пусконаладочные работы</v>
      </c>
      <c r="H98" s="2"/>
      <c r="I98" s="2"/>
      <c r="J98" s="2"/>
      <c r="K98" s="2"/>
      <c r="L98" s="2"/>
      <c r="M98" s="2"/>
      <c r="N98" s="2"/>
      <c r="O98" s="2">
        <f t="shared" ref="O98:AT98" si="33">O102</f>
        <v>1402.58</v>
      </c>
      <c r="P98" s="2">
        <f t="shared" si="33"/>
        <v>0</v>
      </c>
      <c r="Q98" s="2">
        <f t="shared" si="33"/>
        <v>0</v>
      </c>
      <c r="R98" s="2">
        <f t="shared" si="33"/>
        <v>0</v>
      </c>
      <c r="S98" s="2">
        <f t="shared" si="33"/>
        <v>1402.58</v>
      </c>
      <c r="T98" s="2">
        <f t="shared" si="33"/>
        <v>0</v>
      </c>
      <c r="U98" s="2">
        <f t="shared" si="33"/>
        <v>4.32</v>
      </c>
      <c r="V98" s="2">
        <f t="shared" si="33"/>
        <v>0</v>
      </c>
      <c r="W98" s="2">
        <f t="shared" si="33"/>
        <v>0</v>
      </c>
      <c r="X98" s="2">
        <f t="shared" si="33"/>
        <v>911.68</v>
      </c>
      <c r="Y98" s="2">
        <f t="shared" si="33"/>
        <v>561.03</v>
      </c>
      <c r="Z98" s="2">
        <f t="shared" si="33"/>
        <v>0</v>
      </c>
      <c r="AA98" s="2">
        <f t="shared" si="33"/>
        <v>0</v>
      </c>
      <c r="AB98" s="2">
        <f t="shared" si="33"/>
        <v>1402.58</v>
      </c>
      <c r="AC98" s="2">
        <f t="shared" si="33"/>
        <v>0</v>
      </c>
      <c r="AD98" s="2">
        <f t="shared" si="33"/>
        <v>0</v>
      </c>
      <c r="AE98" s="2">
        <f t="shared" si="33"/>
        <v>0</v>
      </c>
      <c r="AF98" s="2">
        <f t="shared" si="33"/>
        <v>1402.58</v>
      </c>
      <c r="AG98" s="2">
        <f t="shared" si="33"/>
        <v>0</v>
      </c>
      <c r="AH98" s="2">
        <f t="shared" si="33"/>
        <v>4.32</v>
      </c>
      <c r="AI98" s="2">
        <f t="shared" si="33"/>
        <v>0</v>
      </c>
      <c r="AJ98" s="2">
        <f t="shared" si="33"/>
        <v>0</v>
      </c>
      <c r="AK98" s="2">
        <f t="shared" si="33"/>
        <v>911.68</v>
      </c>
      <c r="AL98" s="2">
        <f t="shared" si="33"/>
        <v>561.03</v>
      </c>
      <c r="AM98" s="2">
        <f t="shared" si="33"/>
        <v>0</v>
      </c>
      <c r="AN98" s="2">
        <f t="shared" si="33"/>
        <v>0</v>
      </c>
      <c r="AO98" s="2">
        <f t="shared" si="33"/>
        <v>0</v>
      </c>
      <c r="AP98" s="2">
        <f t="shared" si="33"/>
        <v>0</v>
      </c>
      <c r="AQ98" s="2">
        <f t="shared" si="33"/>
        <v>0</v>
      </c>
      <c r="AR98" s="2">
        <f t="shared" si="33"/>
        <v>2875.29</v>
      </c>
      <c r="AS98" s="2">
        <f t="shared" si="33"/>
        <v>0</v>
      </c>
      <c r="AT98" s="2">
        <f t="shared" si="33"/>
        <v>0</v>
      </c>
      <c r="AU98" s="2">
        <f t="shared" ref="AU98:BZ98" si="34">AU102</f>
        <v>2875.29</v>
      </c>
      <c r="AV98" s="2">
        <f t="shared" si="34"/>
        <v>0</v>
      </c>
      <c r="AW98" s="2">
        <f t="shared" si="34"/>
        <v>0</v>
      </c>
      <c r="AX98" s="2">
        <f t="shared" si="34"/>
        <v>0</v>
      </c>
      <c r="AY98" s="2">
        <f t="shared" si="34"/>
        <v>0</v>
      </c>
      <c r="AZ98" s="2">
        <f t="shared" si="34"/>
        <v>0</v>
      </c>
      <c r="BA98" s="2">
        <f t="shared" si="34"/>
        <v>0</v>
      </c>
      <c r="BB98" s="2">
        <f t="shared" si="34"/>
        <v>0</v>
      </c>
      <c r="BC98" s="2">
        <f t="shared" si="34"/>
        <v>0</v>
      </c>
      <c r="BD98" s="2">
        <f t="shared" si="34"/>
        <v>0</v>
      </c>
      <c r="BE98" s="2">
        <f t="shared" si="34"/>
        <v>0</v>
      </c>
      <c r="BF98" s="2">
        <f t="shared" si="34"/>
        <v>0</v>
      </c>
      <c r="BG98" s="2">
        <f t="shared" si="34"/>
        <v>0</v>
      </c>
      <c r="BH98" s="2">
        <f t="shared" si="34"/>
        <v>0</v>
      </c>
      <c r="BI98" s="2">
        <f t="shared" si="34"/>
        <v>0</v>
      </c>
      <c r="BJ98" s="2">
        <f t="shared" si="34"/>
        <v>0</v>
      </c>
      <c r="BK98" s="2">
        <f t="shared" si="34"/>
        <v>0</v>
      </c>
      <c r="BL98" s="2">
        <f t="shared" si="34"/>
        <v>0</v>
      </c>
      <c r="BM98" s="2">
        <f t="shared" si="34"/>
        <v>0</v>
      </c>
      <c r="BN98" s="2">
        <f t="shared" si="34"/>
        <v>0</v>
      </c>
      <c r="BO98" s="2">
        <f t="shared" si="34"/>
        <v>0</v>
      </c>
      <c r="BP98" s="2">
        <f t="shared" si="34"/>
        <v>0</v>
      </c>
      <c r="BQ98" s="2">
        <f t="shared" si="34"/>
        <v>0</v>
      </c>
      <c r="BR98" s="2">
        <f t="shared" si="34"/>
        <v>0</v>
      </c>
      <c r="BS98" s="2">
        <f t="shared" si="34"/>
        <v>0</v>
      </c>
      <c r="BT98" s="2">
        <f t="shared" si="34"/>
        <v>0</v>
      </c>
      <c r="BU98" s="2">
        <f t="shared" si="34"/>
        <v>0</v>
      </c>
      <c r="BV98" s="2">
        <f t="shared" si="34"/>
        <v>0</v>
      </c>
      <c r="BW98" s="2">
        <f t="shared" si="34"/>
        <v>0</v>
      </c>
      <c r="BX98" s="2">
        <f t="shared" si="34"/>
        <v>0</v>
      </c>
      <c r="BY98" s="2">
        <f t="shared" si="34"/>
        <v>0</v>
      </c>
      <c r="BZ98" s="2">
        <f t="shared" si="34"/>
        <v>0</v>
      </c>
      <c r="CA98" s="2">
        <f t="shared" ref="CA98:DF98" si="35">CA102</f>
        <v>2875.29</v>
      </c>
      <c r="CB98" s="2">
        <f t="shared" si="35"/>
        <v>0</v>
      </c>
      <c r="CC98" s="2">
        <f t="shared" si="35"/>
        <v>0</v>
      </c>
      <c r="CD98" s="2">
        <f t="shared" si="35"/>
        <v>2875.29</v>
      </c>
      <c r="CE98" s="2">
        <f t="shared" si="35"/>
        <v>0</v>
      </c>
      <c r="CF98" s="2">
        <f t="shared" si="35"/>
        <v>0</v>
      </c>
      <c r="CG98" s="2">
        <f t="shared" si="35"/>
        <v>0</v>
      </c>
      <c r="CH98" s="2">
        <f t="shared" si="35"/>
        <v>0</v>
      </c>
      <c r="CI98" s="2">
        <f t="shared" si="35"/>
        <v>0</v>
      </c>
      <c r="CJ98" s="2">
        <f t="shared" si="35"/>
        <v>0</v>
      </c>
      <c r="CK98" s="2">
        <f t="shared" si="35"/>
        <v>0</v>
      </c>
      <c r="CL98" s="2">
        <f t="shared" si="35"/>
        <v>0</v>
      </c>
      <c r="CM98" s="2">
        <f t="shared" si="35"/>
        <v>0</v>
      </c>
      <c r="CN98" s="2">
        <f t="shared" si="35"/>
        <v>0</v>
      </c>
      <c r="CO98" s="2">
        <f t="shared" si="35"/>
        <v>0</v>
      </c>
      <c r="CP98" s="2">
        <f t="shared" si="35"/>
        <v>0</v>
      </c>
      <c r="CQ98" s="2">
        <f t="shared" si="35"/>
        <v>0</v>
      </c>
      <c r="CR98" s="2">
        <f t="shared" si="35"/>
        <v>0</v>
      </c>
      <c r="CS98" s="2">
        <f t="shared" si="35"/>
        <v>0</v>
      </c>
      <c r="CT98" s="2">
        <f t="shared" si="35"/>
        <v>0</v>
      </c>
      <c r="CU98" s="2">
        <f t="shared" si="35"/>
        <v>0</v>
      </c>
      <c r="CV98" s="2">
        <f t="shared" si="35"/>
        <v>0</v>
      </c>
      <c r="CW98" s="2">
        <f t="shared" si="35"/>
        <v>0</v>
      </c>
      <c r="CX98" s="2">
        <f t="shared" si="35"/>
        <v>0</v>
      </c>
      <c r="CY98" s="2">
        <f t="shared" si="35"/>
        <v>0</v>
      </c>
      <c r="CZ98" s="2">
        <f t="shared" si="35"/>
        <v>0</v>
      </c>
      <c r="DA98" s="2">
        <f t="shared" si="35"/>
        <v>0</v>
      </c>
      <c r="DB98" s="2">
        <f t="shared" si="35"/>
        <v>0</v>
      </c>
      <c r="DC98" s="2">
        <f t="shared" si="35"/>
        <v>0</v>
      </c>
      <c r="DD98" s="2">
        <f t="shared" si="35"/>
        <v>0</v>
      </c>
      <c r="DE98" s="2">
        <f t="shared" si="35"/>
        <v>0</v>
      </c>
      <c r="DF98" s="2">
        <f t="shared" si="35"/>
        <v>0</v>
      </c>
      <c r="DG98" s="3">
        <f t="shared" ref="DG98:EL98" si="36">DG102</f>
        <v>0</v>
      </c>
      <c r="DH98" s="3">
        <f t="shared" si="36"/>
        <v>0</v>
      </c>
      <c r="DI98" s="3">
        <f t="shared" si="36"/>
        <v>0</v>
      </c>
      <c r="DJ98" s="3">
        <f t="shared" si="36"/>
        <v>0</v>
      </c>
      <c r="DK98" s="3">
        <f t="shared" si="36"/>
        <v>0</v>
      </c>
      <c r="DL98" s="3">
        <f t="shared" si="36"/>
        <v>0</v>
      </c>
      <c r="DM98" s="3">
        <f t="shared" si="36"/>
        <v>0</v>
      </c>
      <c r="DN98" s="3">
        <f t="shared" si="36"/>
        <v>0</v>
      </c>
      <c r="DO98" s="3">
        <f t="shared" si="36"/>
        <v>0</v>
      </c>
      <c r="DP98" s="3">
        <f t="shared" si="36"/>
        <v>0</v>
      </c>
      <c r="DQ98" s="3">
        <f t="shared" si="36"/>
        <v>0</v>
      </c>
      <c r="DR98" s="3">
        <f t="shared" si="36"/>
        <v>0</v>
      </c>
      <c r="DS98" s="3">
        <f t="shared" si="36"/>
        <v>0</v>
      </c>
      <c r="DT98" s="3">
        <f t="shared" si="36"/>
        <v>0</v>
      </c>
      <c r="DU98" s="3">
        <f t="shared" si="36"/>
        <v>0</v>
      </c>
      <c r="DV98" s="3">
        <f t="shared" si="36"/>
        <v>0</v>
      </c>
      <c r="DW98" s="3">
        <f t="shared" si="36"/>
        <v>0</v>
      </c>
      <c r="DX98" s="3">
        <f t="shared" si="36"/>
        <v>0</v>
      </c>
      <c r="DY98" s="3">
        <f t="shared" si="36"/>
        <v>0</v>
      </c>
      <c r="DZ98" s="3">
        <f t="shared" si="36"/>
        <v>0</v>
      </c>
      <c r="EA98" s="3">
        <f t="shared" si="36"/>
        <v>0</v>
      </c>
      <c r="EB98" s="3">
        <f t="shared" si="36"/>
        <v>0</v>
      </c>
      <c r="EC98" s="3">
        <f t="shared" si="36"/>
        <v>0</v>
      </c>
      <c r="ED98" s="3">
        <f t="shared" si="36"/>
        <v>0</v>
      </c>
      <c r="EE98" s="3">
        <f t="shared" si="36"/>
        <v>0</v>
      </c>
      <c r="EF98" s="3">
        <f t="shared" si="36"/>
        <v>0</v>
      </c>
      <c r="EG98" s="3">
        <f t="shared" si="36"/>
        <v>0</v>
      </c>
      <c r="EH98" s="3">
        <f t="shared" si="36"/>
        <v>0</v>
      </c>
      <c r="EI98" s="3">
        <f t="shared" si="36"/>
        <v>0</v>
      </c>
      <c r="EJ98" s="3">
        <f t="shared" si="36"/>
        <v>0</v>
      </c>
      <c r="EK98" s="3">
        <f t="shared" si="36"/>
        <v>0</v>
      </c>
      <c r="EL98" s="3">
        <f t="shared" si="36"/>
        <v>0</v>
      </c>
      <c r="EM98" s="3">
        <f t="shared" ref="EM98:FR98" si="37">EM102</f>
        <v>0</v>
      </c>
      <c r="EN98" s="3">
        <f t="shared" si="37"/>
        <v>0</v>
      </c>
      <c r="EO98" s="3">
        <f t="shared" si="37"/>
        <v>0</v>
      </c>
      <c r="EP98" s="3">
        <f t="shared" si="37"/>
        <v>0</v>
      </c>
      <c r="EQ98" s="3">
        <f t="shared" si="37"/>
        <v>0</v>
      </c>
      <c r="ER98" s="3">
        <f t="shared" si="37"/>
        <v>0</v>
      </c>
      <c r="ES98" s="3">
        <f t="shared" si="37"/>
        <v>0</v>
      </c>
      <c r="ET98" s="3">
        <f t="shared" si="37"/>
        <v>0</v>
      </c>
      <c r="EU98" s="3">
        <f t="shared" si="37"/>
        <v>0</v>
      </c>
      <c r="EV98" s="3">
        <f t="shared" si="37"/>
        <v>0</v>
      </c>
      <c r="EW98" s="3">
        <f t="shared" si="37"/>
        <v>0</v>
      </c>
      <c r="EX98" s="3">
        <f t="shared" si="37"/>
        <v>0</v>
      </c>
      <c r="EY98" s="3">
        <f t="shared" si="37"/>
        <v>0</v>
      </c>
      <c r="EZ98" s="3">
        <f t="shared" si="37"/>
        <v>0</v>
      </c>
      <c r="FA98" s="3">
        <f t="shared" si="37"/>
        <v>0</v>
      </c>
      <c r="FB98" s="3">
        <f t="shared" si="37"/>
        <v>0</v>
      </c>
      <c r="FC98" s="3">
        <f t="shared" si="37"/>
        <v>0</v>
      </c>
      <c r="FD98" s="3">
        <f t="shared" si="37"/>
        <v>0</v>
      </c>
      <c r="FE98" s="3">
        <f t="shared" si="37"/>
        <v>0</v>
      </c>
      <c r="FF98" s="3">
        <f t="shared" si="37"/>
        <v>0</v>
      </c>
      <c r="FG98" s="3">
        <f t="shared" si="37"/>
        <v>0</v>
      </c>
      <c r="FH98" s="3">
        <f t="shared" si="37"/>
        <v>0</v>
      </c>
      <c r="FI98" s="3">
        <f t="shared" si="37"/>
        <v>0</v>
      </c>
      <c r="FJ98" s="3">
        <f t="shared" si="37"/>
        <v>0</v>
      </c>
      <c r="FK98" s="3">
        <f t="shared" si="37"/>
        <v>0</v>
      </c>
      <c r="FL98" s="3">
        <f t="shared" si="37"/>
        <v>0</v>
      </c>
      <c r="FM98" s="3">
        <f t="shared" si="37"/>
        <v>0</v>
      </c>
      <c r="FN98" s="3">
        <f t="shared" si="37"/>
        <v>0</v>
      </c>
      <c r="FO98" s="3">
        <f t="shared" si="37"/>
        <v>0</v>
      </c>
      <c r="FP98" s="3">
        <f t="shared" si="37"/>
        <v>0</v>
      </c>
      <c r="FQ98" s="3">
        <f t="shared" si="37"/>
        <v>0</v>
      </c>
      <c r="FR98" s="3">
        <f t="shared" si="37"/>
        <v>0</v>
      </c>
      <c r="FS98" s="3">
        <f t="shared" ref="FS98:GX98" si="38">FS102</f>
        <v>0</v>
      </c>
      <c r="FT98" s="3">
        <f t="shared" si="38"/>
        <v>0</v>
      </c>
      <c r="FU98" s="3">
        <f t="shared" si="38"/>
        <v>0</v>
      </c>
      <c r="FV98" s="3">
        <f t="shared" si="38"/>
        <v>0</v>
      </c>
      <c r="FW98" s="3">
        <f t="shared" si="38"/>
        <v>0</v>
      </c>
      <c r="FX98" s="3">
        <f t="shared" si="38"/>
        <v>0</v>
      </c>
      <c r="FY98" s="3">
        <f t="shared" si="38"/>
        <v>0</v>
      </c>
      <c r="FZ98" s="3">
        <f t="shared" si="38"/>
        <v>0</v>
      </c>
      <c r="GA98" s="3">
        <f t="shared" si="38"/>
        <v>0</v>
      </c>
      <c r="GB98" s="3">
        <f t="shared" si="38"/>
        <v>0</v>
      </c>
      <c r="GC98" s="3">
        <f t="shared" si="38"/>
        <v>0</v>
      </c>
      <c r="GD98" s="3">
        <f t="shared" si="38"/>
        <v>0</v>
      </c>
      <c r="GE98" s="3">
        <f t="shared" si="38"/>
        <v>0</v>
      </c>
      <c r="GF98" s="3">
        <f t="shared" si="38"/>
        <v>0</v>
      </c>
      <c r="GG98" s="3">
        <f t="shared" si="38"/>
        <v>0</v>
      </c>
      <c r="GH98" s="3">
        <f t="shared" si="38"/>
        <v>0</v>
      </c>
      <c r="GI98" s="3">
        <f t="shared" si="38"/>
        <v>0</v>
      </c>
      <c r="GJ98" s="3">
        <f t="shared" si="38"/>
        <v>0</v>
      </c>
      <c r="GK98" s="3">
        <f t="shared" si="38"/>
        <v>0</v>
      </c>
      <c r="GL98" s="3">
        <f t="shared" si="38"/>
        <v>0</v>
      </c>
      <c r="GM98" s="3">
        <f t="shared" si="38"/>
        <v>0</v>
      </c>
      <c r="GN98" s="3">
        <f t="shared" si="38"/>
        <v>0</v>
      </c>
      <c r="GO98" s="3">
        <f t="shared" si="38"/>
        <v>0</v>
      </c>
      <c r="GP98" s="3">
        <f t="shared" si="38"/>
        <v>0</v>
      </c>
      <c r="GQ98" s="3">
        <f t="shared" si="38"/>
        <v>0</v>
      </c>
      <c r="GR98" s="3">
        <f t="shared" si="38"/>
        <v>0</v>
      </c>
      <c r="GS98" s="3">
        <f t="shared" si="38"/>
        <v>0</v>
      </c>
      <c r="GT98" s="3">
        <f t="shared" si="38"/>
        <v>0</v>
      </c>
      <c r="GU98" s="3">
        <f t="shared" si="38"/>
        <v>0</v>
      </c>
      <c r="GV98" s="3">
        <f t="shared" si="38"/>
        <v>0</v>
      </c>
      <c r="GW98" s="3">
        <f t="shared" si="38"/>
        <v>0</v>
      </c>
      <c r="GX98" s="3">
        <f t="shared" si="38"/>
        <v>0</v>
      </c>
    </row>
    <row r="100" spans="1:245" x14ac:dyDescent="0.2">
      <c r="A100">
        <v>17</v>
      </c>
      <c r="B100">
        <v>1</v>
      </c>
      <c r="C100">
        <f>ROW(SmtRes!A21)</f>
        <v>21</v>
      </c>
      <c r="D100">
        <f>ROW(EtalonRes!A21)</f>
        <v>21</v>
      </c>
      <c r="E100" t="s">
        <v>91</v>
      </c>
      <c r="F100" t="s">
        <v>92</v>
      </c>
      <c r="G100" t="s">
        <v>93</v>
      </c>
      <c r="H100" t="s">
        <v>19</v>
      </c>
      <c r="I100">
        <v>1</v>
      </c>
      <c r="J100">
        <v>0</v>
      </c>
      <c r="K100">
        <v>1</v>
      </c>
      <c r="O100">
        <f>ROUND(CP100,2)</f>
        <v>1402.58</v>
      </c>
      <c r="P100">
        <f>ROUND(CQ100*I100,2)</f>
        <v>0</v>
      </c>
      <c r="Q100">
        <f>ROUND(CR100*I100,2)</f>
        <v>0</v>
      </c>
      <c r="R100">
        <f>ROUND(CS100*I100,2)</f>
        <v>0</v>
      </c>
      <c r="S100">
        <f>ROUND(CT100*I100,2)</f>
        <v>1402.58</v>
      </c>
      <c r="T100">
        <f>ROUND(CU100*I100,2)</f>
        <v>0</v>
      </c>
      <c r="U100">
        <f>CV100*I100</f>
        <v>4.32</v>
      </c>
      <c r="V100">
        <f>CW100*I100</f>
        <v>0</v>
      </c>
      <c r="W100">
        <f>ROUND(CX100*I100,2)</f>
        <v>0</v>
      </c>
      <c r="X100">
        <f>ROUND(CY100,2)</f>
        <v>911.68</v>
      </c>
      <c r="Y100">
        <f>ROUND(CZ100,2)</f>
        <v>561.03</v>
      </c>
      <c r="AA100">
        <v>109146896</v>
      </c>
      <c r="AB100">
        <f>ROUND((AC100+AD100+AF100),6)</f>
        <v>40.584000000000003</v>
      </c>
      <c r="AC100">
        <f>ROUND((ES100),6)</f>
        <v>0</v>
      </c>
      <c r="AD100">
        <f>ROUND((((ET100)-(EU100))+AE100),6)</f>
        <v>0</v>
      </c>
      <c r="AE100">
        <f>ROUND((EU100),6)</f>
        <v>0</v>
      </c>
      <c r="AF100">
        <f>ROUND(((EV100*1.2)),6)</f>
        <v>40.584000000000003</v>
      </c>
      <c r="AG100">
        <f>ROUND((AP100),6)</f>
        <v>0</v>
      </c>
      <c r="AH100">
        <f>((EW100*1.2))</f>
        <v>4.32</v>
      </c>
      <c r="AI100">
        <f>(EX100)</f>
        <v>0</v>
      </c>
      <c r="AJ100">
        <f>(AS100)</f>
        <v>0</v>
      </c>
      <c r="AK100">
        <v>33.82</v>
      </c>
      <c r="AL100">
        <v>0</v>
      </c>
      <c r="AM100">
        <v>0</v>
      </c>
      <c r="AN100">
        <v>0</v>
      </c>
      <c r="AO100">
        <v>33.82</v>
      </c>
      <c r="AP100">
        <v>0</v>
      </c>
      <c r="AQ100">
        <v>3.6</v>
      </c>
      <c r="AR100">
        <v>0</v>
      </c>
      <c r="AS100">
        <v>0</v>
      </c>
      <c r="AT100">
        <v>65</v>
      </c>
      <c r="AU100">
        <v>40</v>
      </c>
      <c r="AV100">
        <v>1</v>
      </c>
      <c r="AW100">
        <v>1</v>
      </c>
      <c r="AZ100">
        <v>1</v>
      </c>
      <c r="BA100">
        <v>34.56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94</v>
      </c>
      <c r="BM100">
        <v>200001</v>
      </c>
      <c r="BN100">
        <v>0</v>
      </c>
      <c r="BO100" t="s">
        <v>3</v>
      </c>
      <c r="BP100">
        <v>0</v>
      </c>
      <c r="BQ100">
        <v>4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65</v>
      </c>
      <c r="CA100">
        <v>40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248</v>
      </c>
      <c r="CO100">
        <v>0</v>
      </c>
      <c r="CP100">
        <f>(P100+Q100+S100)</f>
        <v>1402.58</v>
      </c>
      <c r="CQ100">
        <f>AC100*BC100</f>
        <v>0</v>
      </c>
      <c r="CR100">
        <f>AD100*BB100</f>
        <v>0</v>
      </c>
      <c r="CS100">
        <f>AE100*BS100</f>
        <v>0</v>
      </c>
      <c r="CT100">
        <f>AF100*BA100</f>
        <v>1402.5830400000002</v>
      </c>
      <c r="CU100">
        <f>AG100</f>
        <v>0</v>
      </c>
      <c r="CV100">
        <f>AH100</f>
        <v>4.32</v>
      </c>
      <c r="CW100">
        <f>AI100</f>
        <v>0</v>
      </c>
      <c r="CX100">
        <f>AJ100</f>
        <v>0</v>
      </c>
      <c r="CY100">
        <f>(((S100+R100)*AT100)/100)</f>
        <v>911.67700000000002</v>
      </c>
      <c r="CZ100">
        <f>(((S100+R100)*AU100)/100)</f>
        <v>561.03199999999993</v>
      </c>
      <c r="DC100" t="s">
        <v>3</v>
      </c>
      <c r="DD100" t="s">
        <v>3</v>
      </c>
      <c r="DE100" t="s">
        <v>3</v>
      </c>
      <c r="DF100" t="s">
        <v>3</v>
      </c>
      <c r="DG100" t="s">
        <v>22</v>
      </c>
      <c r="DH100" t="s">
        <v>3</v>
      </c>
      <c r="DI100" t="s">
        <v>22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19</v>
      </c>
      <c r="DW100" t="s">
        <v>19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102156749</v>
      </c>
      <c r="EF100">
        <v>4</v>
      </c>
      <c r="EG100" t="s">
        <v>90</v>
      </c>
      <c r="EH100">
        <v>0</v>
      </c>
      <c r="EI100" t="s">
        <v>3</v>
      </c>
      <c r="EJ100">
        <v>4</v>
      </c>
      <c r="EK100">
        <v>200001</v>
      </c>
      <c r="EL100" t="s">
        <v>95</v>
      </c>
      <c r="EM100" t="s">
        <v>96</v>
      </c>
      <c r="EO100" t="s">
        <v>97</v>
      </c>
      <c r="EQ100">
        <v>0</v>
      </c>
      <c r="ER100">
        <v>33.82</v>
      </c>
      <c r="ES100">
        <v>0</v>
      </c>
      <c r="ET100">
        <v>0</v>
      </c>
      <c r="EU100">
        <v>0</v>
      </c>
      <c r="EV100">
        <v>33.82</v>
      </c>
      <c r="EW100">
        <v>3.6</v>
      </c>
      <c r="EX100">
        <v>0</v>
      </c>
      <c r="EY100">
        <v>0</v>
      </c>
      <c r="FQ100">
        <v>0</v>
      </c>
      <c r="FR100">
        <f>ROUND(IF(AND(BH100=3,BI100=3),P100,0),2)</f>
        <v>0</v>
      </c>
      <c r="FS100">
        <v>0</v>
      </c>
      <c r="FX100">
        <v>65</v>
      </c>
      <c r="FY100">
        <v>40</v>
      </c>
      <c r="GA100" t="s">
        <v>3</v>
      </c>
      <c r="GD100">
        <v>1</v>
      </c>
      <c r="GF100">
        <v>-676703643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>ROUND(IF(AND(BH100=3,BI100=3,FS100&lt;&gt;0),P100,0),2)</f>
        <v>0</v>
      </c>
      <c r="GM100">
        <f>ROUND(O100+X100+Y100,2)+GX100</f>
        <v>2875.29</v>
      </c>
      <c r="GN100">
        <f>IF(OR(BI100=0,BI100=1),ROUND(O100+X100+Y100,2),0)</f>
        <v>0</v>
      </c>
      <c r="GO100">
        <f>IF(BI100=2,ROUND(O100+X100+Y100,2),0)</f>
        <v>0</v>
      </c>
      <c r="GP100">
        <f>IF(BI100=4,ROUND(O100+X100+Y100,2)+GX100,0)</f>
        <v>2875.29</v>
      </c>
      <c r="GR100">
        <v>0</v>
      </c>
      <c r="GS100">
        <v>3</v>
      </c>
      <c r="GT100">
        <v>0</v>
      </c>
      <c r="GU100" t="s">
        <v>3</v>
      </c>
      <c r="GV100">
        <f>ROUND((GT100),6)</f>
        <v>0</v>
      </c>
      <c r="GW100">
        <v>1</v>
      </c>
      <c r="GX100">
        <f>ROUND(HC100*I100,2)</f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2" spans="1:245" x14ac:dyDescent="0.2">
      <c r="A102" s="2">
        <v>51</v>
      </c>
      <c r="B102" s="2">
        <f>B96</f>
        <v>1</v>
      </c>
      <c r="C102" s="2">
        <f>A96</f>
        <v>4</v>
      </c>
      <c r="D102" s="2">
        <f>ROW(A96)</f>
        <v>96</v>
      </c>
      <c r="E102" s="2"/>
      <c r="F102" s="2" t="str">
        <f>IF(F96&lt;&gt;"",F96,"")</f>
        <v>Новый раздел</v>
      </c>
      <c r="G102" s="2" t="str">
        <f>IF(G96&lt;&gt;"",G96,"")</f>
        <v>Пусконаладочные работы</v>
      </c>
      <c r="H102" s="2">
        <v>0</v>
      </c>
      <c r="I102" s="2"/>
      <c r="J102" s="2"/>
      <c r="K102" s="2"/>
      <c r="L102" s="2"/>
      <c r="M102" s="2"/>
      <c r="N102" s="2"/>
      <c r="O102" s="2">
        <f t="shared" ref="O102:T102" si="39">ROUND(AB102,2)</f>
        <v>1402.58</v>
      </c>
      <c r="P102" s="2">
        <f t="shared" si="39"/>
        <v>0</v>
      </c>
      <c r="Q102" s="2">
        <f t="shared" si="39"/>
        <v>0</v>
      </c>
      <c r="R102" s="2">
        <f t="shared" si="39"/>
        <v>0</v>
      </c>
      <c r="S102" s="2">
        <f t="shared" si="39"/>
        <v>1402.58</v>
      </c>
      <c r="T102" s="2">
        <f t="shared" si="39"/>
        <v>0</v>
      </c>
      <c r="U102" s="2">
        <f>AH102</f>
        <v>4.32</v>
      </c>
      <c r="V102" s="2">
        <f>AI102</f>
        <v>0</v>
      </c>
      <c r="W102" s="2">
        <f>ROUND(AJ102,2)</f>
        <v>0</v>
      </c>
      <c r="X102" s="2">
        <f>ROUND(AK102,2)</f>
        <v>911.68</v>
      </c>
      <c r="Y102" s="2">
        <f>ROUND(AL102,2)</f>
        <v>561.03</v>
      </c>
      <c r="Z102" s="2"/>
      <c r="AA102" s="2"/>
      <c r="AB102" s="2">
        <f>ROUND(SUMIF(AA100:AA100,"=109146896",O100:O100),2)</f>
        <v>1402.58</v>
      </c>
      <c r="AC102" s="2">
        <f>ROUND(SUMIF(AA100:AA100,"=109146896",P100:P100),2)</f>
        <v>0</v>
      </c>
      <c r="AD102" s="2">
        <f>ROUND(SUMIF(AA100:AA100,"=109146896",Q100:Q100),2)</f>
        <v>0</v>
      </c>
      <c r="AE102" s="2">
        <f>ROUND(SUMIF(AA100:AA100,"=109146896",R100:R100),2)</f>
        <v>0</v>
      </c>
      <c r="AF102" s="2">
        <f>ROUND(SUMIF(AA100:AA100,"=109146896",S100:S100),2)</f>
        <v>1402.58</v>
      </c>
      <c r="AG102" s="2">
        <f>ROUND(SUMIF(AA100:AA100,"=109146896",T100:T100),2)</f>
        <v>0</v>
      </c>
      <c r="AH102" s="2">
        <f>SUMIF(AA100:AA100,"=109146896",U100:U100)</f>
        <v>4.32</v>
      </c>
      <c r="AI102" s="2">
        <f>SUMIF(AA100:AA100,"=109146896",V100:V100)</f>
        <v>0</v>
      </c>
      <c r="AJ102" s="2">
        <f>ROUND(SUMIF(AA100:AA100,"=109146896",W100:W100),2)</f>
        <v>0</v>
      </c>
      <c r="AK102" s="2">
        <f>ROUND(SUMIF(AA100:AA100,"=109146896",X100:X100),2)</f>
        <v>911.68</v>
      </c>
      <c r="AL102" s="2">
        <f>ROUND(SUMIF(AA100:AA100,"=109146896",Y100:Y100),2)</f>
        <v>561.03</v>
      </c>
      <c r="AM102" s="2"/>
      <c r="AN102" s="2"/>
      <c r="AO102" s="2">
        <f t="shared" ref="AO102:BD102" si="40">ROUND(BX102,2)</f>
        <v>0</v>
      </c>
      <c r="AP102" s="2">
        <f t="shared" si="40"/>
        <v>0</v>
      </c>
      <c r="AQ102" s="2">
        <f t="shared" si="40"/>
        <v>0</v>
      </c>
      <c r="AR102" s="2">
        <f t="shared" si="40"/>
        <v>2875.29</v>
      </c>
      <c r="AS102" s="2">
        <f t="shared" si="40"/>
        <v>0</v>
      </c>
      <c r="AT102" s="2">
        <f t="shared" si="40"/>
        <v>0</v>
      </c>
      <c r="AU102" s="2">
        <f t="shared" si="40"/>
        <v>2875.29</v>
      </c>
      <c r="AV102" s="2">
        <f t="shared" si="40"/>
        <v>0</v>
      </c>
      <c r="AW102" s="2">
        <f t="shared" si="40"/>
        <v>0</v>
      </c>
      <c r="AX102" s="2">
        <f t="shared" si="40"/>
        <v>0</v>
      </c>
      <c r="AY102" s="2">
        <f t="shared" si="40"/>
        <v>0</v>
      </c>
      <c r="AZ102" s="2">
        <f t="shared" si="40"/>
        <v>0</v>
      </c>
      <c r="BA102" s="2">
        <f t="shared" si="40"/>
        <v>0</v>
      </c>
      <c r="BB102" s="2">
        <f t="shared" si="40"/>
        <v>0</v>
      </c>
      <c r="BC102" s="2">
        <f t="shared" si="40"/>
        <v>0</v>
      </c>
      <c r="BD102" s="2">
        <f t="shared" si="40"/>
        <v>0</v>
      </c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>
        <f>ROUND(SUMIF(AA100:AA100,"=109146896",FQ100:FQ100),2)</f>
        <v>0</v>
      </c>
      <c r="BY102" s="2">
        <f>ROUND(SUMIF(AA100:AA100,"=109146896",FR100:FR100),2)</f>
        <v>0</v>
      </c>
      <c r="BZ102" s="2">
        <f>ROUND(SUMIF(AA100:AA100,"=109146896",GL100:GL100),2)</f>
        <v>0</v>
      </c>
      <c r="CA102" s="2">
        <f>ROUND(SUMIF(AA100:AA100,"=109146896",GM100:GM100),2)</f>
        <v>2875.29</v>
      </c>
      <c r="CB102" s="2">
        <f>ROUND(SUMIF(AA100:AA100,"=109146896",GN100:GN100),2)</f>
        <v>0</v>
      </c>
      <c r="CC102" s="2">
        <f>ROUND(SUMIF(AA100:AA100,"=109146896",GO100:GO100),2)</f>
        <v>0</v>
      </c>
      <c r="CD102" s="2">
        <f>ROUND(SUMIF(AA100:AA100,"=109146896",GP100:GP100),2)</f>
        <v>2875.29</v>
      </c>
      <c r="CE102" s="2">
        <f>AC102-BX102</f>
        <v>0</v>
      </c>
      <c r="CF102" s="2">
        <f>AC102-BY102</f>
        <v>0</v>
      </c>
      <c r="CG102" s="2">
        <f>BX102-BZ102</f>
        <v>0</v>
      </c>
      <c r="CH102" s="2">
        <f>AC102-BX102-BY102+BZ102</f>
        <v>0</v>
      </c>
      <c r="CI102" s="2">
        <f>BY102-BZ102</f>
        <v>0</v>
      </c>
      <c r="CJ102" s="2">
        <f>ROUND(SUMIF(AA100:AA100,"=109146896",GX100:GX100),2)</f>
        <v>0</v>
      </c>
      <c r="CK102" s="2">
        <f>ROUND(SUMIF(AA100:AA100,"=109146896",GY100:GY100),2)</f>
        <v>0</v>
      </c>
      <c r="CL102" s="2">
        <f>ROUND(SUMIF(AA100:AA100,"=109146896",GZ100:GZ100),2)</f>
        <v>0</v>
      </c>
      <c r="CM102" s="2">
        <f>ROUND(SUMIF(AA100:AA100,"=109146896",HD100:HD100),2)</f>
        <v>0</v>
      </c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201</v>
      </c>
      <c r="F104" s="4">
        <f>ROUND(Source!O102,O104)</f>
        <v>1402.58</v>
      </c>
      <c r="G104" s="4" t="s">
        <v>26</v>
      </c>
      <c r="H104" s="4" t="s">
        <v>27</v>
      </c>
      <c r="I104" s="4"/>
      <c r="J104" s="4"/>
      <c r="K104" s="4">
        <v>201</v>
      </c>
      <c r="L104" s="4">
        <v>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1402.58</v>
      </c>
      <c r="X104" s="4">
        <v>1</v>
      </c>
      <c r="Y104" s="4">
        <v>1402.58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202</v>
      </c>
      <c r="F105" s="4">
        <f>ROUND(Source!P102,O105)</f>
        <v>0</v>
      </c>
      <c r="G105" s="4" t="s">
        <v>28</v>
      </c>
      <c r="H105" s="4" t="s">
        <v>29</v>
      </c>
      <c r="I105" s="4"/>
      <c r="J105" s="4"/>
      <c r="K105" s="4">
        <v>202</v>
      </c>
      <c r="L105" s="4">
        <v>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222</v>
      </c>
      <c r="F106" s="4">
        <f>ROUND(Source!AO102,O106)</f>
        <v>0</v>
      </c>
      <c r="G106" s="4" t="s">
        <v>30</v>
      </c>
      <c r="H106" s="4" t="s">
        <v>31</v>
      </c>
      <c r="I106" s="4"/>
      <c r="J106" s="4"/>
      <c r="K106" s="4">
        <v>222</v>
      </c>
      <c r="L106" s="4">
        <v>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225</v>
      </c>
      <c r="F107" s="4">
        <f>ROUND(Source!AV102,O107)</f>
        <v>0</v>
      </c>
      <c r="G107" s="4" t="s">
        <v>32</v>
      </c>
      <c r="H107" s="4" t="s">
        <v>33</v>
      </c>
      <c r="I107" s="4"/>
      <c r="J107" s="4"/>
      <c r="K107" s="4">
        <v>225</v>
      </c>
      <c r="L107" s="4">
        <v>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226</v>
      </c>
      <c r="F108" s="4">
        <f>ROUND(Source!AW102,O108)</f>
        <v>0</v>
      </c>
      <c r="G108" s="4" t="s">
        <v>34</v>
      </c>
      <c r="H108" s="4" t="s">
        <v>35</v>
      </c>
      <c r="I108" s="4"/>
      <c r="J108" s="4"/>
      <c r="K108" s="4">
        <v>226</v>
      </c>
      <c r="L108" s="4">
        <v>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227</v>
      </c>
      <c r="F109" s="4">
        <f>ROUND(Source!AX102,O109)</f>
        <v>0</v>
      </c>
      <c r="G109" s="4" t="s">
        <v>36</v>
      </c>
      <c r="H109" s="4" t="s">
        <v>37</v>
      </c>
      <c r="I109" s="4"/>
      <c r="J109" s="4"/>
      <c r="K109" s="4">
        <v>227</v>
      </c>
      <c r="L109" s="4">
        <v>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228</v>
      </c>
      <c r="F110" s="4">
        <f>ROUND(Source!AY102,O110)</f>
        <v>0</v>
      </c>
      <c r="G110" s="4" t="s">
        <v>38</v>
      </c>
      <c r="H110" s="4" t="s">
        <v>39</v>
      </c>
      <c r="I110" s="4"/>
      <c r="J110" s="4"/>
      <c r="K110" s="4">
        <v>228</v>
      </c>
      <c r="L110" s="4">
        <v>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216</v>
      </c>
      <c r="F111" s="4">
        <f>ROUND(Source!AP102,O111)</f>
        <v>0</v>
      </c>
      <c r="G111" s="4" t="s">
        <v>40</v>
      </c>
      <c r="H111" s="4" t="s">
        <v>41</v>
      </c>
      <c r="I111" s="4"/>
      <c r="J111" s="4"/>
      <c r="K111" s="4">
        <v>216</v>
      </c>
      <c r="L111" s="4">
        <v>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223</v>
      </c>
      <c r="F112" s="4">
        <f>ROUND(Source!AQ102,O112)</f>
        <v>0</v>
      </c>
      <c r="G112" s="4" t="s">
        <v>42</v>
      </c>
      <c r="H112" s="4" t="s">
        <v>43</v>
      </c>
      <c r="I112" s="4"/>
      <c r="J112" s="4"/>
      <c r="K112" s="4">
        <v>223</v>
      </c>
      <c r="L112" s="4">
        <v>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229</v>
      </c>
      <c r="F113" s="4">
        <f>ROUND(Source!AZ102,O113)</f>
        <v>0</v>
      </c>
      <c r="G113" s="4" t="s">
        <v>44</v>
      </c>
      <c r="H113" s="4" t="s">
        <v>45</v>
      </c>
      <c r="I113" s="4"/>
      <c r="J113" s="4"/>
      <c r="K113" s="4">
        <v>229</v>
      </c>
      <c r="L113" s="4">
        <v>10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203</v>
      </c>
      <c r="F114" s="4">
        <f>ROUND(Source!Q102,O114)</f>
        <v>0</v>
      </c>
      <c r="G114" s="4" t="s">
        <v>46</v>
      </c>
      <c r="H114" s="4" t="s">
        <v>47</v>
      </c>
      <c r="I114" s="4"/>
      <c r="J114" s="4"/>
      <c r="K114" s="4">
        <v>203</v>
      </c>
      <c r="L114" s="4">
        <v>11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231</v>
      </c>
      <c r="F115" s="4">
        <f>ROUND(Source!BB102,O115)</f>
        <v>0</v>
      </c>
      <c r="G115" s="4" t="s">
        <v>48</v>
      </c>
      <c r="H115" s="4" t="s">
        <v>49</v>
      </c>
      <c r="I115" s="4"/>
      <c r="J115" s="4"/>
      <c r="K115" s="4">
        <v>231</v>
      </c>
      <c r="L115" s="4">
        <v>12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204</v>
      </c>
      <c r="F116" s="4">
        <f>ROUND(Source!R102,O116)</f>
        <v>0</v>
      </c>
      <c r="G116" s="4" t="s">
        <v>50</v>
      </c>
      <c r="H116" s="4" t="s">
        <v>51</v>
      </c>
      <c r="I116" s="4"/>
      <c r="J116" s="4"/>
      <c r="K116" s="4">
        <v>204</v>
      </c>
      <c r="L116" s="4">
        <v>13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205</v>
      </c>
      <c r="F117" s="4">
        <f>ROUND(Source!S102,O117)</f>
        <v>1402.58</v>
      </c>
      <c r="G117" s="4" t="s">
        <v>52</v>
      </c>
      <c r="H117" s="4" t="s">
        <v>53</v>
      </c>
      <c r="I117" s="4"/>
      <c r="J117" s="4"/>
      <c r="K117" s="4">
        <v>205</v>
      </c>
      <c r="L117" s="4">
        <v>14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1402.58</v>
      </c>
      <c r="X117" s="4">
        <v>1</v>
      </c>
      <c r="Y117" s="4">
        <v>1402.58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232</v>
      </c>
      <c r="F118" s="4">
        <f>ROUND(Source!BC102,O118)</f>
        <v>0</v>
      </c>
      <c r="G118" s="4" t="s">
        <v>54</v>
      </c>
      <c r="H118" s="4" t="s">
        <v>55</v>
      </c>
      <c r="I118" s="4"/>
      <c r="J118" s="4"/>
      <c r="K118" s="4">
        <v>232</v>
      </c>
      <c r="L118" s="4">
        <v>15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214</v>
      </c>
      <c r="F119" s="4">
        <f>ROUND(Source!AS102,O119)</f>
        <v>0</v>
      </c>
      <c r="G119" s="4" t="s">
        <v>56</v>
      </c>
      <c r="H119" s="4" t="s">
        <v>57</v>
      </c>
      <c r="I119" s="4"/>
      <c r="J119" s="4"/>
      <c r="K119" s="4">
        <v>214</v>
      </c>
      <c r="L119" s="4">
        <v>16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215</v>
      </c>
      <c r="F120" s="4">
        <f>ROUND(Source!AT102,O120)</f>
        <v>0</v>
      </c>
      <c r="G120" s="4" t="s">
        <v>58</v>
      </c>
      <c r="H120" s="4" t="s">
        <v>59</v>
      </c>
      <c r="I120" s="4"/>
      <c r="J120" s="4"/>
      <c r="K120" s="4">
        <v>215</v>
      </c>
      <c r="L120" s="4">
        <v>17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217</v>
      </c>
      <c r="F121" s="4">
        <f>ROUND(Source!AU102,O121)</f>
        <v>2875.29</v>
      </c>
      <c r="G121" s="4" t="s">
        <v>60</v>
      </c>
      <c r="H121" s="4" t="s">
        <v>61</v>
      </c>
      <c r="I121" s="4"/>
      <c r="J121" s="4"/>
      <c r="K121" s="4">
        <v>217</v>
      </c>
      <c r="L121" s="4">
        <v>18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2875.29</v>
      </c>
      <c r="X121" s="4">
        <v>1</v>
      </c>
      <c r="Y121" s="4">
        <v>2875.29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230</v>
      </c>
      <c r="F122" s="4">
        <f>ROUND(Source!BA102,O122)</f>
        <v>0</v>
      </c>
      <c r="G122" s="4" t="s">
        <v>62</v>
      </c>
      <c r="H122" s="4" t="s">
        <v>63</v>
      </c>
      <c r="I122" s="4"/>
      <c r="J122" s="4"/>
      <c r="K122" s="4">
        <v>230</v>
      </c>
      <c r="L122" s="4">
        <v>19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206</v>
      </c>
      <c r="F123" s="4">
        <f>ROUND(Source!T102,O123)</f>
        <v>0</v>
      </c>
      <c r="G123" s="4" t="s">
        <v>64</v>
      </c>
      <c r="H123" s="4" t="s">
        <v>65</v>
      </c>
      <c r="I123" s="4"/>
      <c r="J123" s="4"/>
      <c r="K123" s="4">
        <v>206</v>
      </c>
      <c r="L123" s="4">
        <v>20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207</v>
      </c>
      <c r="F124" s="4">
        <f>Source!U102</f>
        <v>4.32</v>
      </c>
      <c r="G124" s="4" t="s">
        <v>66</v>
      </c>
      <c r="H124" s="4" t="s">
        <v>67</v>
      </c>
      <c r="I124" s="4"/>
      <c r="J124" s="4"/>
      <c r="K124" s="4">
        <v>207</v>
      </c>
      <c r="L124" s="4">
        <v>21</v>
      </c>
      <c r="M124" s="4">
        <v>3</v>
      </c>
      <c r="N124" s="4" t="s">
        <v>3</v>
      </c>
      <c r="O124" s="4">
        <v>-1</v>
      </c>
      <c r="P124" s="4"/>
      <c r="Q124" s="4"/>
      <c r="R124" s="4"/>
      <c r="S124" s="4"/>
      <c r="T124" s="4"/>
      <c r="U124" s="4"/>
      <c r="V124" s="4"/>
      <c r="W124" s="4">
        <v>4.32</v>
      </c>
      <c r="X124" s="4">
        <v>1</v>
      </c>
      <c r="Y124" s="4">
        <v>4.32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208</v>
      </c>
      <c r="F125" s="4">
        <f>Source!V102</f>
        <v>0</v>
      </c>
      <c r="G125" s="4" t="s">
        <v>68</v>
      </c>
      <c r="H125" s="4" t="s">
        <v>69</v>
      </c>
      <c r="I125" s="4"/>
      <c r="J125" s="4"/>
      <c r="K125" s="4">
        <v>208</v>
      </c>
      <c r="L125" s="4">
        <v>22</v>
      </c>
      <c r="M125" s="4">
        <v>3</v>
      </c>
      <c r="N125" s="4" t="s">
        <v>3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209</v>
      </c>
      <c r="F126" s="4">
        <f>ROUND(Source!W102,O126)</f>
        <v>0</v>
      </c>
      <c r="G126" s="4" t="s">
        <v>70</v>
      </c>
      <c r="H126" s="4" t="s">
        <v>71</v>
      </c>
      <c r="I126" s="4"/>
      <c r="J126" s="4"/>
      <c r="K126" s="4">
        <v>209</v>
      </c>
      <c r="L126" s="4">
        <v>23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233</v>
      </c>
      <c r="F127" s="4">
        <f>ROUND(Source!BD102,O127)</f>
        <v>0</v>
      </c>
      <c r="G127" s="4" t="s">
        <v>72</v>
      </c>
      <c r="H127" s="4" t="s">
        <v>73</v>
      </c>
      <c r="I127" s="4"/>
      <c r="J127" s="4"/>
      <c r="K127" s="4">
        <v>233</v>
      </c>
      <c r="L127" s="4">
        <v>24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ROUND(Source!X102,O128)</f>
        <v>911.68</v>
      </c>
      <c r="G128" s="4" t="s">
        <v>74</v>
      </c>
      <c r="H128" s="4" t="s">
        <v>75</v>
      </c>
      <c r="I128" s="4"/>
      <c r="J128" s="4"/>
      <c r="K128" s="4">
        <v>210</v>
      </c>
      <c r="L128" s="4">
        <v>25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911.68</v>
      </c>
      <c r="X128" s="4">
        <v>1</v>
      </c>
      <c r="Y128" s="4">
        <v>911.68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ROUND(Source!Y102,O129)</f>
        <v>561.03</v>
      </c>
      <c r="G129" s="4" t="s">
        <v>76</v>
      </c>
      <c r="H129" s="4" t="s">
        <v>77</v>
      </c>
      <c r="I129" s="4"/>
      <c r="J129" s="4"/>
      <c r="K129" s="4">
        <v>211</v>
      </c>
      <c r="L129" s="4">
        <v>26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561.03</v>
      </c>
      <c r="X129" s="4">
        <v>1</v>
      </c>
      <c r="Y129" s="4">
        <v>561.03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ROUND(Source!AR102,O130)</f>
        <v>2875.29</v>
      </c>
      <c r="G130" s="4" t="s">
        <v>78</v>
      </c>
      <c r="H130" s="4" t="s">
        <v>79</v>
      </c>
      <c r="I130" s="4"/>
      <c r="J130" s="4"/>
      <c r="K130" s="4">
        <v>224</v>
      </c>
      <c r="L130" s="4">
        <v>27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2875.29</v>
      </c>
      <c r="X130" s="4">
        <v>1</v>
      </c>
      <c r="Y130" s="4">
        <v>2875.29</v>
      </c>
      <c r="Z130" s="4"/>
      <c r="AA130" s="4"/>
      <c r="AB130" s="4"/>
    </row>
    <row r="132" spans="1:206" x14ac:dyDescent="0.2">
      <c r="A132" s="2">
        <v>51</v>
      </c>
      <c r="B132" s="2">
        <f>B20</f>
        <v>1</v>
      </c>
      <c r="C132" s="2">
        <f>A20</f>
        <v>3</v>
      </c>
      <c r="D132" s="2">
        <f>ROW(A20)</f>
        <v>20</v>
      </c>
      <c r="E132" s="2"/>
      <c r="F132" s="2" t="str">
        <f>IF(F20&lt;&gt;"",F20,"")</f>
        <v>Новая локальная смета</v>
      </c>
      <c r="G132" s="2" t="str">
        <f>IF(G20&lt;&gt;"",G20,"")</f>
        <v>Установка автоматического выключателя</v>
      </c>
      <c r="H132" s="2">
        <v>0</v>
      </c>
      <c r="I132" s="2"/>
      <c r="J132" s="2"/>
      <c r="K132" s="2"/>
      <c r="L132" s="2"/>
      <c r="M132" s="2"/>
      <c r="N132" s="2"/>
      <c r="O132" s="2">
        <f t="shared" ref="O132:T132" si="41">ROUND(O30+O66+O102+AB132,2)</f>
        <v>43473.85</v>
      </c>
      <c r="P132" s="2">
        <f t="shared" si="41"/>
        <v>40842.39</v>
      </c>
      <c r="Q132" s="2">
        <f t="shared" si="41"/>
        <v>44.02</v>
      </c>
      <c r="R132" s="2">
        <f t="shared" si="41"/>
        <v>5.81</v>
      </c>
      <c r="S132" s="2">
        <f t="shared" si="41"/>
        <v>2587.44</v>
      </c>
      <c r="T132" s="2">
        <f t="shared" si="41"/>
        <v>0</v>
      </c>
      <c r="U132" s="2">
        <f>U30+U66+U102+AH132</f>
        <v>7.6319999999999997</v>
      </c>
      <c r="V132" s="2">
        <f>V30+V66+V102+AI132</f>
        <v>1.2E-2</v>
      </c>
      <c r="W132" s="2">
        <f>ROUND(W30+W66+W102+AJ132,2)</f>
        <v>0</v>
      </c>
      <c r="X132" s="2">
        <f>ROUND(X30+X66+X102+AK132,2)</f>
        <v>2042.82</v>
      </c>
      <c r="Y132" s="2">
        <f>ROUND(Y30+Y66+Y102+AL132,2)</f>
        <v>1334.97</v>
      </c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>
        <f t="shared" ref="AO132:BD132" si="42">ROUND(AO30+AO66+AO102+BX132,2)</f>
        <v>0</v>
      </c>
      <c r="AP132" s="2">
        <f t="shared" si="42"/>
        <v>40306.82</v>
      </c>
      <c r="AQ132" s="2">
        <f t="shared" si="42"/>
        <v>0</v>
      </c>
      <c r="AR132" s="2">
        <f t="shared" si="42"/>
        <v>46851.64</v>
      </c>
      <c r="AS132" s="2">
        <f t="shared" si="42"/>
        <v>0</v>
      </c>
      <c r="AT132" s="2">
        <f t="shared" si="42"/>
        <v>3669.53</v>
      </c>
      <c r="AU132" s="2">
        <f t="shared" si="42"/>
        <v>2875.29</v>
      </c>
      <c r="AV132" s="2">
        <f t="shared" si="42"/>
        <v>40842.39</v>
      </c>
      <c r="AW132" s="2">
        <f t="shared" si="42"/>
        <v>535.57000000000005</v>
      </c>
      <c r="AX132" s="2">
        <f t="shared" si="42"/>
        <v>0</v>
      </c>
      <c r="AY132" s="2">
        <f t="shared" si="42"/>
        <v>535.57000000000005</v>
      </c>
      <c r="AZ132" s="2">
        <f t="shared" si="42"/>
        <v>40306.82</v>
      </c>
      <c r="BA132" s="2">
        <f t="shared" si="42"/>
        <v>0</v>
      </c>
      <c r="BB132" s="2">
        <f t="shared" si="42"/>
        <v>0</v>
      </c>
      <c r="BC132" s="2">
        <f t="shared" si="42"/>
        <v>0</v>
      </c>
      <c r="BD132" s="2">
        <f t="shared" si="42"/>
        <v>0</v>
      </c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>
        <v>0</v>
      </c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201</v>
      </c>
      <c r="F134" s="4">
        <f>ROUND(Source!O132,O134)</f>
        <v>43473.85</v>
      </c>
      <c r="G134" s="4" t="s">
        <v>26</v>
      </c>
      <c r="H134" s="4" t="s">
        <v>27</v>
      </c>
      <c r="I134" s="4"/>
      <c r="J134" s="4"/>
      <c r="K134" s="4">
        <v>201</v>
      </c>
      <c r="L134" s="4">
        <v>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43473.85</v>
      </c>
      <c r="X134" s="4">
        <v>1</v>
      </c>
      <c r="Y134" s="4">
        <v>43473.85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202</v>
      </c>
      <c r="F135" s="4">
        <f>ROUND(Source!P132,O135)</f>
        <v>40842.39</v>
      </c>
      <c r="G135" s="4" t="s">
        <v>28</v>
      </c>
      <c r="H135" s="4" t="s">
        <v>29</v>
      </c>
      <c r="I135" s="4"/>
      <c r="J135" s="4"/>
      <c r="K135" s="4">
        <v>202</v>
      </c>
      <c r="L135" s="4">
        <v>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40842.39</v>
      </c>
      <c r="X135" s="4">
        <v>1</v>
      </c>
      <c r="Y135" s="4">
        <v>40842.39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222</v>
      </c>
      <c r="F136" s="4">
        <f>ROUND(Source!AO132,O136)</f>
        <v>0</v>
      </c>
      <c r="G136" s="4" t="s">
        <v>30</v>
      </c>
      <c r="H136" s="4" t="s">
        <v>31</v>
      </c>
      <c r="I136" s="4"/>
      <c r="J136" s="4"/>
      <c r="K136" s="4">
        <v>222</v>
      </c>
      <c r="L136" s="4">
        <v>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225</v>
      </c>
      <c r="F137" s="4">
        <f>ROUND(Source!AV132,O137)</f>
        <v>40842.39</v>
      </c>
      <c r="G137" s="4" t="s">
        <v>32</v>
      </c>
      <c r="H137" s="4" t="s">
        <v>33</v>
      </c>
      <c r="I137" s="4"/>
      <c r="J137" s="4"/>
      <c r="K137" s="4">
        <v>225</v>
      </c>
      <c r="L137" s="4">
        <v>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40842.39</v>
      </c>
      <c r="X137" s="4">
        <v>1</v>
      </c>
      <c r="Y137" s="4">
        <v>40842.39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226</v>
      </c>
      <c r="F138" s="4">
        <f>ROUND(Source!AW132,O138)</f>
        <v>535.57000000000005</v>
      </c>
      <c r="G138" s="4" t="s">
        <v>34</v>
      </c>
      <c r="H138" s="4" t="s">
        <v>35</v>
      </c>
      <c r="I138" s="4"/>
      <c r="J138" s="4"/>
      <c r="K138" s="4">
        <v>226</v>
      </c>
      <c r="L138" s="4">
        <v>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535.57000000000005</v>
      </c>
      <c r="X138" s="4">
        <v>1</v>
      </c>
      <c r="Y138" s="4">
        <v>535.57000000000005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227</v>
      </c>
      <c r="F139" s="4">
        <f>ROUND(Source!AX132,O139)</f>
        <v>0</v>
      </c>
      <c r="G139" s="4" t="s">
        <v>36</v>
      </c>
      <c r="H139" s="4" t="s">
        <v>37</v>
      </c>
      <c r="I139" s="4"/>
      <c r="J139" s="4"/>
      <c r="K139" s="4">
        <v>227</v>
      </c>
      <c r="L139" s="4">
        <v>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228</v>
      </c>
      <c r="F140" s="4">
        <f>ROUND(Source!AY132,O140)</f>
        <v>535.57000000000005</v>
      </c>
      <c r="G140" s="4" t="s">
        <v>38</v>
      </c>
      <c r="H140" s="4" t="s">
        <v>39</v>
      </c>
      <c r="I140" s="4"/>
      <c r="J140" s="4"/>
      <c r="K140" s="4">
        <v>228</v>
      </c>
      <c r="L140" s="4">
        <v>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535.57000000000005</v>
      </c>
      <c r="X140" s="4">
        <v>1</v>
      </c>
      <c r="Y140" s="4">
        <v>535.57000000000005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216</v>
      </c>
      <c r="F141" s="4">
        <f>ROUND(Source!AP132,O141)</f>
        <v>40306.82</v>
      </c>
      <c r="G141" s="4" t="s">
        <v>40</v>
      </c>
      <c r="H141" s="4" t="s">
        <v>41</v>
      </c>
      <c r="I141" s="4"/>
      <c r="J141" s="4"/>
      <c r="K141" s="4">
        <v>216</v>
      </c>
      <c r="L141" s="4">
        <v>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40306.82</v>
      </c>
      <c r="X141" s="4">
        <v>1</v>
      </c>
      <c r="Y141" s="4">
        <v>40306.82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223</v>
      </c>
      <c r="F142" s="4">
        <f>ROUND(Source!AQ132,O142)</f>
        <v>0</v>
      </c>
      <c r="G142" s="4" t="s">
        <v>42</v>
      </c>
      <c r="H142" s="4" t="s">
        <v>43</v>
      </c>
      <c r="I142" s="4"/>
      <c r="J142" s="4"/>
      <c r="K142" s="4">
        <v>223</v>
      </c>
      <c r="L142" s="4">
        <v>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229</v>
      </c>
      <c r="F143" s="4">
        <f>ROUND(Source!AZ132,O143)</f>
        <v>40306.82</v>
      </c>
      <c r="G143" s="4" t="s">
        <v>44</v>
      </c>
      <c r="H143" s="4" t="s">
        <v>45</v>
      </c>
      <c r="I143" s="4"/>
      <c r="J143" s="4"/>
      <c r="K143" s="4">
        <v>229</v>
      </c>
      <c r="L143" s="4">
        <v>10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40306.82</v>
      </c>
      <c r="X143" s="4">
        <v>1</v>
      </c>
      <c r="Y143" s="4">
        <v>40306.82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203</v>
      </c>
      <c r="F144" s="4">
        <f>ROUND(Source!Q132,O144)</f>
        <v>44.02</v>
      </c>
      <c r="G144" s="4" t="s">
        <v>46</v>
      </c>
      <c r="H144" s="4" t="s">
        <v>47</v>
      </c>
      <c r="I144" s="4"/>
      <c r="J144" s="4"/>
      <c r="K144" s="4">
        <v>203</v>
      </c>
      <c r="L144" s="4">
        <v>11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44.02</v>
      </c>
      <c r="X144" s="4">
        <v>1</v>
      </c>
      <c r="Y144" s="4">
        <v>44.02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231</v>
      </c>
      <c r="F145" s="4">
        <f>ROUND(Source!BB132,O145)</f>
        <v>0</v>
      </c>
      <c r="G145" s="4" t="s">
        <v>48</v>
      </c>
      <c r="H145" s="4" t="s">
        <v>49</v>
      </c>
      <c r="I145" s="4"/>
      <c r="J145" s="4"/>
      <c r="K145" s="4">
        <v>231</v>
      </c>
      <c r="L145" s="4">
        <v>12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204</v>
      </c>
      <c r="F146" s="4">
        <f>ROUND(Source!R132,O146)</f>
        <v>5.81</v>
      </c>
      <c r="G146" s="4" t="s">
        <v>50</v>
      </c>
      <c r="H146" s="4" t="s">
        <v>51</v>
      </c>
      <c r="I146" s="4"/>
      <c r="J146" s="4"/>
      <c r="K146" s="4">
        <v>204</v>
      </c>
      <c r="L146" s="4">
        <v>13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5.81</v>
      </c>
      <c r="X146" s="4">
        <v>1</v>
      </c>
      <c r="Y146" s="4">
        <v>5.81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205</v>
      </c>
      <c r="F147" s="4">
        <f>ROUND(Source!S132,O147)</f>
        <v>2587.44</v>
      </c>
      <c r="G147" s="4" t="s">
        <v>52</v>
      </c>
      <c r="H147" s="4" t="s">
        <v>53</v>
      </c>
      <c r="I147" s="4"/>
      <c r="J147" s="4"/>
      <c r="K147" s="4">
        <v>205</v>
      </c>
      <c r="L147" s="4">
        <v>14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2587.44</v>
      </c>
      <c r="X147" s="4">
        <v>1</v>
      </c>
      <c r="Y147" s="4">
        <v>2587.44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232</v>
      </c>
      <c r="F148" s="4">
        <f>ROUND(Source!BC132,O148)</f>
        <v>0</v>
      </c>
      <c r="G148" s="4" t="s">
        <v>54</v>
      </c>
      <c r="H148" s="4" t="s">
        <v>55</v>
      </c>
      <c r="I148" s="4"/>
      <c r="J148" s="4"/>
      <c r="K148" s="4">
        <v>232</v>
      </c>
      <c r="L148" s="4">
        <v>15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214</v>
      </c>
      <c r="F149" s="4">
        <f>ROUND(Source!AS132,O149)</f>
        <v>0</v>
      </c>
      <c r="G149" s="4" t="s">
        <v>56</v>
      </c>
      <c r="H149" s="4" t="s">
        <v>57</v>
      </c>
      <c r="I149" s="4"/>
      <c r="J149" s="4"/>
      <c r="K149" s="4">
        <v>214</v>
      </c>
      <c r="L149" s="4">
        <v>16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215</v>
      </c>
      <c r="F150" s="4">
        <f>ROUND(Source!AT132,O150)</f>
        <v>3669.53</v>
      </c>
      <c r="G150" s="4" t="s">
        <v>58</v>
      </c>
      <c r="H150" s="4" t="s">
        <v>59</v>
      </c>
      <c r="I150" s="4"/>
      <c r="J150" s="4"/>
      <c r="K150" s="4">
        <v>215</v>
      </c>
      <c r="L150" s="4">
        <v>17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3669.53</v>
      </c>
      <c r="X150" s="4">
        <v>1</v>
      </c>
      <c r="Y150" s="4">
        <v>3669.53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217</v>
      </c>
      <c r="F151" s="4">
        <f>ROUND(Source!AU132,O151)</f>
        <v>2875.29</v>
      </c>
      <c r="G151" s="4" t="s">
        <v>60</v>
      </c>
      <c r="H151" s="4" t="s">
        <v>61</v>
      </c>
      <c r="I151" s="4"/>
      <c r="J151" s="4"/>
      <c r="K151" s="4">
        <v>217</v>
      </c>
      <c r="L151" s="4">
        <v>18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2875.29</v>
      </c>
      <c r="X151" s="4">
        <v>1</v>
      </c>
      <c r="Y151" s="4">
        <v>2875.29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230</v>
      </c>
      <c r="F152" s="4">
        <f>ROUND(Source!BA132,O152)</f>
        <v>0</v>
      </c>
      <c r="G152" s="4" t="s">
        <v>62</v>
      </c>
      <c r="H152" s="4" t="s">
        <v>63</v>
      </c>
      <c r="I152" s="4"/>
      <c r="J152" s="4"/>
      <c r="K152" s="4">
        <v>230</v>
      </c>
      <c r="L152" s="4">
        <v>19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206</v>
      </c>
      <c r="F153" s="4">
        <f>ROUND(Source!T132,O153)</f>
        <v>0</v>
      </c>
      <c r="G153" s="4" t="s">
        <v>64</v>
      </c>
      <c r="H153" s="4" t="s">
        <v>65</v>
      </c>
      <c r="I153" s="4"/>
      <c r="J153" s="4"/>
      <c r="K153" s="4">
        <v>206</v>
      </c>
      <c r="L153" s="4">
        <v>20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207</v>
      </c>
      <c r="F154" s="4">
        <f>Source!U132</f>
        <v>7.6319999999999997</v>
      </c>
      <c r="G154" s="4" t="s">
        <v>66</v>
      </c>
      <c r="H154" s="4" t="s">
        <v>67</v>
      </c>
      <c r="I154" s="4"/>
      <c r="J154" s="4"/>
      <c r="K154" s="4">
        <v>207</v>
      </c>
      <c r="L154" s="4">
        <v>21</v>
      </c>
      <c r="M154" s="4">
        <v>3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7.6319999999999997</v>
      </c>
      <c r="X154" s="4">
        <v>1</v>
      </c>
      <c r="Y154" s="4">
        <v>7.6319999999999997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208</v>
      </c>
      <c r="F155" s="4">
        <f>Source!V132</f>
        <v>1.2E-2</v>
      </c>
      <c r="G155" s="4" t="s">
        <v>68</v>
      </c>
      <c r="H155" s="4" t="s">
        <v>69</v>
      </c>
      <c r="I155" s="4"/>
      <c r="J155" s="4"/>
      <c r="K155" s="4">
        <v>208</v>
      </c>
      <c r="L155" s="4">
        <v>22</v>
      </c>
      <c r="M155" s="4">
        <v>3</v>
      </c>
      <c r="N155" s="4" t="s">
        <v>3</v>
      </c>
      <c r="O155" s="4">
        <v>-1</v>
      </c>
      <c r="P155" s="4"/>
      <c r="Q155" s="4"/>
      <c r="R155" s="4"/>
      <c r="S155" s="4"/>
      <c r="T155" s="4"/>
      <c r="U155" s="4"/>
      <c r="V155" s="4"/>
      <c r="W155" s="4">
        <v>1.2E-2</v>
      </c>
      <c r="X155" s="4">
        <v>1</v>
      </c>
      <c r="Y155" s="4">
        <v>1.2E-2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209</v>
      </c>
      <c r="F156" s="4">
        <f>ROUND(Source!W132,O156)</f>
        <v>0</v>
      </c>
      <c r="G156" s="4" t="s">
        <v>70</v>
      </c>
      <c r="H156" s="4" t="s">
        <v>71</v>
      </c>
      <c r="I156" s="4"/>
      <c r="J156" s="4"/>
      <c r="K156" s="4">
        <v>209</v>
      </c>
      <c r="L156" s="4">
        <v>23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233</v>
      </c>
      <c r="F157" s="4">
        <f>ROUND(Source!BD132,O157)</f>
        <v>0</v>
      </c>
      <c r="G157" s="4" t="s">
        <v>72</v>
      </c>
      <c r="H157" s="4" t="s">
        <v>73</v>
      </c>
      <c r="I157" s="4"/>
      <c r="J157" s="4"/>
      <c r="K157" s="4">
        <v>233</v>
      </c>
      <c r="L157" s="4">
        <v>24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210</v>
      </c>
      <c r="F158" s="4">
        <f>ROUND(Source!X132,O158)</f>
        <v>2042.82</v>
      </c>
      <c r="G158" s="4" t="s">
        <v>74</v>
      </c>
      <c r="H158" s="4" t="s">
        <v>75</v>
      </c>
      <c r="I158" s="4"/>
      <c r="J158" s="4"/>
      <c r="K158" s="4">
        <v>210</v>
      </c>
      <c r="L158" s="4">
        <v>25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2042.82</v>
      </c>
      <c r="X158" s="4">
        <v>1</v>
      </c>
      <c r="Y158" s="4">
        <v>2042.82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211</v>
      </c>
      <c r="F159" s="4">
        <f>ROUND(Source!Y132,O159)</f>
        <v>1334.97</v>
      </c>
      <c r="G159" s="4" t="s">
        <v>76</v>
      </c>
      <c r="H159" s="4" t="s">
        <v>77</v>
      </c>
      <c r="I159" s="4"/>
      <c r="J159" s="4"/>
      <c r="K159" s="4">
        <v>211</v>
      </c>
      <c r="L159" s="4">
        <v>26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1334.97</v>
      </c>
      <c r="X159" s="4">
        <v>1</v>
      </c>
      <c r="Y159" s="4">
        <v>1334.97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224</v>
      </c>
      <c r="F160" s="4">
        <f>ROUND(Source!AR132,O160)</f>
        <v>46851.64</v>
      </c>
      <c r="G160" s="4" t="s">
        <v>78</v>
      </c>
      <c r="H160" s="4" t="s">
        <v>79</v>
      </c>
      <c r="I160" s="4"/>
      <c r="J160" s="4"/>
      <c r="K160" s="4">
        <v>224</v>
      </c>
      <c r="L160" s="4">
        <v>27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46851.64</v>
      </c>
      <c r="X160" s="4">
        <v>1</v>
      </c>
      <c r="Y160" s="4">
        <v>46851.64</v>
      </c>
      <c r="Z160" s="4"/>
      <c r="AA160" s="4"/>
      <c r="AB160" s="4"/>
    </row>
    <row r="162" spans="1:206" x14ac:dyDescent="0.2">
      <c r="A162" s="2">
        <v>51</v>
      </c>
      <c r="B162" s="2">
        <f>B12</f>
        <v>227</v>
      </c>
      <c r="C162" s="2">
        <f>A12</f>
        <v>1</v>
      </c>
      <c r="D162" s="2">
        <f>ROW(A12)</f>
        <v>12</v>
      </c>
      <c r="E162" s="2"/>
      <c r="F162" s="2">
        <f>IF(F12&lt;&gt;"",F12,"")</f>
        <v>90</v>
      </c>
      <c r="G162" s="2" t="str">
        <f>IF(G12&lt;&gt;"",G12,"")</f>
        <v>Установка автоматического выключателя 250А</v>
      </c>
      <c r="H162" s="2">
        <v>0</v>
      </c>
      <c r="I162" s="2"/>
      <c r="J162" s="2"/>
      <c r="K162" s="2"/>
      <c r="L162" s="2"/>
      <c r="M162" s="2"/>
      <c r="N162" s="2"/>
      <c r="O162" s="2">
        <f t="shared" ref="O162:T162" si="43">ROUND(O132,2)</f>
        <v>43473.85</v>
      </c>
      <c r="P162" s="2">
        <f t="shared" si="43"/>
        <v>40842.39</v>
      </c>
      <c r="Q162" s="2">
        <f t="shared" si="43"/>
        <v>44.02</v>
      </c>
      <c r="R162" s="2">
        <f t="shared" si="43"/>
        <v>5.81</v>
      </c>
      <c r="S162" s="2">
        <f t="shared" si="43"/>
        <v>2587.44</v>
      </c>
      <c r="T162" s="2">
        <f t="shared" si="43"/>
        <v>0</v>
      </c>
      <c r="U162" s="2">
        <f>U132</f>
        <v>7.6319999999999997</v>
      </c>
      <c r="V162" s="2">
        <f>V132</f>
        <v>1.2E-2</v>
      </c>
      <c r="W162" s="2">
        <f>ROUND(W132,2)</f>
        <v>0</v>
      </c>
      <c r="X162" s="2">
        <f>ROUND(X132,2)</f>
        <v>2042.82</v>
      </c>
      <c r="Y162" s="2">
        <f>ROUND(Y132,2)</f>
        <v>1334.97</v>
      </c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>
        <f t="shared" ref="AO162:BD162" si="44">ROUND(AO132,2)</f>
        <v>0</v>
      </c>
      <c r="AP162" s="2">
        <f t="shared" si="44"/>
        <v>40306.82</v>
      </c>
      <c r="AQ162" s="2">
        <f t="shared" si="44"/>
        <v>0</v>
      </c>
      <c r="AR162" s="2">
        <f t="shared" si="44"/>
        <v>46851.64</v>
      </c>
      <c r="AS162" s="2">
        <f t="shared" si="44"/>
        <v>0</v>
      </c>
      <c r="AT162" s="2">
        <f t="shared" si="44"/>
        <v>3669.53</v>
      </c>
      <c r="AU162" s="2">
        <f t="shared" si="44"/>
        <v>2875.29</v>
      </c>
      <c r="AV162" s="2">
        <f t="shared" si="44"/>
        <v>40842.39</v>
      </c>
      <c r="AW162" s="2">
        <f t="shared" si="44"/>
        <v>535.57000000000005</v>
      </c>
      <c r="AX162" s="2">
        <f t="shared" si="44"/>
        <v>0</v>
      </c>
      <c r="AY162" s="2">
        <f t="shared" si="44"/>
        <v>535.57000000000005</v>
      </c>
      <c r="AZ162" s="2">
        <f t="shared" si="44"/>
        <v>40306.82</v>
      </c>
      <c r="BA162" s="2">
        <f t="shared" si="44"/>
        <v>0</v>
      </c>
      <c r="BB162" s="2">
        <f t="shared" si="44"/>
        <v>0</v>
      </c>
      <c r="BC162" s="2">
        <f t="shared" si="44"/>
        <v>0</v>
      </c>
      <c r="BD162" s="2">
        <f t="shared" si="44"/>
        <v>0</v>
      </c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>
        <v>0</v>
      </c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201</v>
      </c>
      <c r="F164" s="4">
        <f>ROUND(Source!O162,O164)</f>
        <v>43473.85</v>
      </c>
      <c r="G164" s="4" t="s">
        <v>26</v>
      </c>
      <c r="H164" s="4" t="s">
        <v>27</v>
      </c>
      <c r="I164" s="4"/>
      <c r="J164" s="4"/>
      <c r="K164" s="4">
        <v>201</v>
      </c>
      <c r="L164" s="4">
        <v>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43473.85</v>
      </c>
      <c r="X164" s="4">
        <v>1</v>
      </c>
      <c r="Y164" s="4">
        <v>43473.85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202</v>
      </c>
      <c r="F165" s="4">
        <f>ROUND(Source!P162,O165)</f>
        <v>40842.39</v>
      </c>
      <c r="G165" s="4" t="s">
        <v>28</v>
      </c>
      <c r="H165" s="4" t="s">
        <v>29</v>
      </c>
      <c r="I165" s="4"/>
      <c r="J165" s="4"/>
      <c r="K165" s="4">
        <v>202</v>
      </c>
      <c r="L165" s="4">
        <v>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40842.39</v>
      </c>
      <c r="X165" s="4">
        <v>1</v>
      </c>
      <c r="Y165" s="4">
        <v>40842.39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222</v>
      </c>
      <c r="F166" s="4">
        <f>ROUND(Source!AO162,O166)</f>
        <v>0</v>
      </c>
      <c r="G166" s="4" t="s">
        <v>30</v>
      </c>
      <c r="H166" s="4" t="s">
        <v>31</v>
      </c>
      <c r="I166" s="4"/>
      <c r="J166" s="4"/>
      <c r="K166" s="4">
        <v>222</v>
      </c>
      <c r="L166" s="4">
        <v>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225</v>
      </c>
      <c r="F167" s="4">
        <f>ROUND(Source!AV162,O167)</f>
        <v>40842.39</v>
      </c>
      <c r="G167" s="4" t="s">
        <v>32</v>
      </c>
      <c r="H167" s="4" t="s">
        <v>33</v>
      </c>
      <c r="I167" s="4"/>
      <c r="J167" s="4"/>
      <c r="K167" s="4">
        <v>225</v>
      </c>
      <c r="L167" s="4">
        <v>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40842.39</v>
      </c>
      <c r="X167" s="4">
        <v>1</v>
      </c>
      <c r="Y167" s="4">
        <v>40842.39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226</v>
      </c>
      <c r="F168" s="4">
        <f>ROUND(Source!AW162,O168)</f>
        <v>535.57000000000005</v>
      </c>
      <c r="G168" s="4" t="s">
        <v>34</v>
      </c>
      <c r="H168" s="4" t="s">
        <v>35</v>
      </c>
      <c r="I168" s="4"/>
      <c r="J168" s="4"/>
      <c r="K168" s="4">
        <v>226</v>
      </c>
      <c r="L168" s="4">
        <v>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535.57000000000005</v>
      </c>
      <c r="X168" s="4">
        <v>1</v>
      </c>
      <c r="Y168" s="4">
        <v>535.57000000000005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227</v>
      </c>
      <c r="F169" s="4">
        <f>ROUND(Source!AX162,O169)</f>
        <v>0</v>
      </c>
      <c r="G169" s="4" t="s">
        <v>36</v>
      </c>
      <c r="H169" s="4" t="s">
        <v>37</v>
      </c>
      <c r="I169" s="4"/>
      <c r="J169" s="4"/>
      <c r="K169" s="4">
        <v>227</v>
      </c>
      <c r="L169" s="4">
        <v>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228</v>
      </c>
      <c r="F170" s="4">
        <f>ROUND(Source!AY162,O170)</f>
        <v>535.57000000000005</v>
      </c>
      <c r="G170" s="4" t="s">
        <v>38</v>
      </c>
      <c r="H170" s="4" t="s">
        <v>39</v>
      </c>
      <c r="I170" s="4"/>
      <c r="J170" s="4"/>
      <c r="K170" s="4">
        <v>228</v>
      </c>
      <c r="L170" s="4">
        <v>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535.57000000000005</v>
      </c>
      <c r="X170" s="4">
        <v>1</v>
      </c>
      <c r="Y170" s="4">
        <v>535.57000000000005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216</v>
      </c>
      <c r="F171" s="4">
        <f>ROUND(Source!AP162,O171)</f>
        <v>40306.82</v>
      </c>
      <c r="G171" s="4" t="s">
        <v>40</v>
      </c>
      <c r="H171" s="4" t="s">
        <v>41</v>
      </c>
      <c r="I171" s="4"/>
      <c r="J171" s="4"/>
      <c r="K171" s="4">
        <v>216</v>
      </c>
      <c r="L171" s="4">
        <v>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40306.82</v>
      </c>
      <c r="X171" s="4">
        <v>1</v>
      </c>
      <c r="Y171" s="4">
        <v>40306.82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223</v>
      </c>
      <c r="F172" s="4">
        <f>ROUND(Source!AQ162,O172)</f>
        <v>0</v>
      </c>
      <c r="G172" s="4" t="s">
        <v>42</v>
      </c>
      <c r="H172" s="4" t="s">
        <v>43</v>
      </c>
      <c r="I172" s="4"/>
      <c r="J172" s="4"/>
      <c r="K172" s="4">
        <v>223</v>
      </c>
      <c r="L172" s="4">
        <v>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229</v>
      </c>
      <c r="F173" s="4">
        <f>ROUND(Source!AZ162,O173)</f>
        <v>40306.82</v>
      </c>
      <c r="G173" s="4" t="s">
        <v>44</v>
      </c>
      <c r="H173" s="4" t="s">
        <v>45</v>
      </c>
      <c r="I173" s="4"/>
      <c r="J173" s="4"/>
      <c r="K173" s="4">
        <v>229</v>
      </c>
      <c r="L173" s="4">
        <v>10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40306.82</v>
      </c>
      <c r="X173" s="4">
        <v>1</v>
      </c>
      <c r="Y173" s="4">
        <v>40306.82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203</v>
      </c>
      <c r="F174" s="4">
        <f>ROUND(Source!Q162,O174)</f>
        <v>44.02</v>
      </c>
      <c r="G174" s="4" t="s">
        <v>46</v>
      </c>
      <c r="H174" s="4" t="s">
        <v>47</v>
      </c>
      <c r="I174" s="4"/>
      <c r="J174" s="4"/>
      <c r="K174" s="4">
        <v>203</v>
      </c>
      <c r="L174" s="4">
        <v>11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44.02</v>
      </c>
      <c r="X174" s="4">
        <v>1</v>
      </c>
      <c r="Y174" s="4">
        <v>44.02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231</v>
      </c>
      <c r="F175" s="4">
        <f>ROUND(Source!BB162,O175)</f>
        <v>0</v>
      </c>
      <c r="G175" s="4" t="s">
        <v>48</v>
      </c>
      <c r="H175" s="4" t="s">
        <v>49</v>
      </c>
      <c r="I175" s="4"/>
      <c r="J175" s="4"/>
      <c r="K175" s="4">
        <v>231</v>
      </c>
      <c r="L175" s="4">
        <v>12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204</v>
      </c>
      <c r="F176" s="4">
        <f>ROUND(Source!R162,O176)</f>
        <v>5.81</v>
      </c>
      <c r="G176" s="4" t="s">
        <v>50</v>
      </c>
      <c r="H176" s="4" t="s">
        <v>51</v>
      </c>
      <c r="I176" s="4"/>
      <c r="J176" s="4"/>
      <c r="K176" s="4">
        <v>204</v>
      </c>
      <c r="L176" s="4">
        <v>13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5.81</v>
      </c>
      <c r="X176" s="4">
        <v>1</v>
      </c>
      <c r="Y176" s="4">
        <v>5.81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205</v>
      </c>
      <c r="F177" s="4">
        <f>ROUND(Source!S162,O177)</f>
        <v>2587.44</v>
      </c>
      <c r="G177" s="4" t="s">
        <v>52</v>
      </c>
      <c r="H177" s="4" t="s">
        <v>53</v>
      </c>
      <c r="I177" s="4"/>
      <c r="J177" s="4"/>
      <c r="K177" s="4">
        <v>205</v>
      </c>
      <c r="L177" s="4">
        <v>14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2587.44</v>
      </c>
      <c r="X177" s="4">
        <v>1</v>
      </c>
      <c r="Y177" s="4">
        <v>2587.44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232</v>
      </c>
      <c r="F178" s="4">
        <f>ROUND(Source!BC162,O178)</f>
        <v>0</v>
      </c>
      <c r="G178" s="4" t="s">
        <v>54</v>
      </c>
      <c r="H178" s="4" t="s">
        <v>55</v>
      </c>
      <c r="I178" s="4"/>
      <c r="J178" s="4"/>
      <c r="K178" s="4">
        <v>232</v>
      </c>
      <c r="L178" s="4">
        <v>15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214</v>
      </c>
      <c r="F179" s="4">
        <f>ROUND(Source!AS162,O179)</f>
        <v>0</v>
      </c>
      <c r="G179" s="4" t="s">
        <v>56</v>
      </c>
      <c r="H179" s="4" t="s">
        <v>57</v>
      </c>
      <c r="I179" s="4"/>
      <c r="J179" s="4"/>
      <c r="K179" s="4">
        <v>214</v>
      </c>
      <c r="L179" s="4">
        <v>16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215</v>
      </c>
      <c r="F180" s="4">
        <f>ROUND(Source!AT162,O180)</f>
        <v>3669.53</v>
      </c>
      <c r="G180" s="4" t="s">
        <v>58</v>
      </c>
      <c r="H180" s="4" t="s">
        <v>59</v>
      </c>
      <c r="I180" s="4"/>
      <c r="J180" s="4"/>
      <c r="K180" s="4">
        <v>215</v>
      </c>
      <c r="L180" s="4">
        <v>17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3669.53</v>
      </c>
      <c r="X180" s="4">
        <v>1</v>
      </c>
      <c r="Y180" s="4">
        <v>3669.53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217</v>
      </c>
      <c r="F181" s="4">
        <f>ROUND(Source!AU162,O181)</f>
        <v>2875.29</v>
      </c>
      <c r="G181" s="4" t="s">
        <v>60</v>
      </c>
      <c r="H181" s="4" t="s">
        <v>61</v>
      </c>
      <c r="I181" s="4"/>
      <c r="J181" s="4"/>
      <c r="K181" s="4">
        <v>217</v>
      </c>
      <c r="L181" s="4">
        <v>18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2875.29</v>
      </c>
      <c r="X181" s="4">
        <v>1</v>
      </c>
      <c r="Y181" s="4">
        <v>2875.29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230</v>
      </c>
      <c r="F182" s="4">
        <f>ROUND(Source!BA162,O182)</f>
        <v>0</v>
      </c>
      <c r="G182" s="4" t="s">
        <v>62</v>
      </c>
      <c r="H182" s="4" t="s">
        <v>63</v>
      </c>
      <c r="I182" s="4"/>
      <c r="J182" s="4"/>
      <c r="K182" s="4">
        <v>230</v>
      </c>
      <c r="L182" s="4">
        <v>19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206</v>
      </c>
      <c r="F183" s="4">
        <f>ROUND(Source!T162,O183)</f>
        <v>0</v>
      </c>
      <c r="G183" s="4" t="s">
        <v>64</v>
      </c>
      <c r="H183" s="4" t="s">
        <v>65</v>
      </c>
      <c r="I183" s="4"/>
      <c r="J183" s="4"/>
      <c r="K183" s="4">
        <v>206</v>
      </c>
      <c r="L183" s="4">
        <v>20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207</v>
      </c>
      <c r="F184" s="4">
        <f>Source!U162</f>
        <v>7.6319999999999997</v>
      </c>
      <c r="G184" s="4" t="s">
        <v>66</v>
      </c>
      <c r="H184" s="4" t="s">
        <v>67</v>
      </c>
      <c r="I184" s="4"/>
      <c r="J184" s="4"/>
      <c r="K184" s="4">
        <v>207</v>
      </c>
      <c r="L184" s="4">
        <v>21</v>
      </c>
      <c r="M184" s="4">
        <v>3</v>
      </c>
      <c r="N184" s="4" t="s">
        <v>3</v>
      </c>
      <c r="O184" s="4">
        <v>-1</v>
      </c>
      <c r="P184" s="4"/>
      <c r="Q184" s="4"/>
      <c r="R184" s="4"/>
      <c r="S184" s="4"/>
      <c r="T184" s="4"/>
      <c r="U184" s="4"/>
      <c r="V184" s="4"/>
      <c r="W184" s="4">
        <v>7.6319999999999997</v>
      </c>
      <c r="X184" s="4">
        <v>1</v>
      </c>
      <c r="Y184" s="4">
        <v>7.6319999999999997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208</v>
      </c>
      <c r="F185" s="4">
        <f>Source!V162</f>
        <v>1.2E-2</v>
      </c>
      <c r="G185" s="4" t="s">
        <v>68</v>
      </c>
      <c r="H185" s="4" t="s">
        <v>69</v>
      </c>
      <c r="I185" s="4"/>
      <c r="J185" s="4"/>
      <c r="K185" s="4">
        <v>208</v>
      </c>
      <c r="L185" s="4">
        <v>22</v>
      </c>
      <c r="M185" s="4">
        <v>3</v>
      </c>
      <c r="N185" s="4" t="s">
        <v>3</v>
      </c>
      <c r="O185" s="4">
        <v>-1</v>
      </c>
      <c r="P185" s="4"/>
      <c r="Q185" s="4"/>
      <c r="R185" s="4"/>
      <c r="S185" s="4"/>
      <c r="T185" s="4"/>
      <c r="U185" s="4"/>
      <c r="V185" s="4"/>
      <c r="W185" s="4">
        <v>1.2E-2</v>
      </c>
      <c r="X185" s="4">
        <v>1</v>
      </c>
      <c r="Y185" s="4">
        <v>1.2E-2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209</v>
      </c>
      <c r="F186" s="4">
        <f>ROUND(Source!W162,O186)</f>
        <v>0</v>
      </c>
      <c r="G186" s="4" t="s">
        <v>70</v>
      </c>
      <c r="H186" s="4" t="s">
        <v>71</v>
      </c>
      <c r="I186" s="4"/>
      <c r="J186" s="4"/>
      <c r="K186" s="4">
        <v>209</v>
      </c>
      <c r="L186" s="4">
        <v>23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233</v>
      </c>
      <c r="F187" s="4">
        <f>ROUND(Source!BD162,O187)</f>
        <v>0</v>
      </c>
      <c r="G187" s="4" t="s">
        <v>72</v>
      </c>
      <c r="H187" s="4" t="s">
        <v>73</v>
      </c>
      <c r="I187" s="4"/>
      <c r="J187" s="4"/>
      <c r="K187" s="4">
        <v>233</v>
      </c>
      <c r="L187" s="4">
        <v>24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210</v>
      </c>
      <c r="F188" s="4">
        <f>ROUND(Source!X162,O188)</f>
        <v>2042.82</v>
      </c>
      <c r="G188" s="4" t="s">
        <v>74</v>
      </c>
      <c r="H188" s="4" t="s">
        <v>75</v>
      </c>
      <c r="I188" s="4"/>
      <c r="J188" s="4"/>
      <c r="K188" s="4">
        <v>210</v>
      </c>
      <c r="L188" s="4">
        <v>25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2042.82</v>
      </c>
      <c r="X188" s="4">
        <v>1</v>
      </c>
      <c r="Y188" s="4">
        <v>2042.82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211</v>
      </c>
      <c r="F189" s="4">
        <f>ROUND(Source!Y162,O189)</f>
        <v>1334.97</v>
      </c>
      <c r="G189" s="4" t="s">
        <v>76</v>
      </c>
      <c r="H189" s="4" t="s">
        <v>77</v>
      </c>
      <c r="I189" s="4"/>
      <c r="J189" s="4"/>
      <c r="K189" s="4">
        <v>211</v>
      </c>
      <c r="L189" s="4">
        <v>26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1334.97</v>
      </c>
      <c r="X189" s="4">
        <v>1</v>
      </c>
      <c r="Y189" s="4">
        <v>1334.97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224</v>
      </c>
      <c r="F190" s="4">
        <f>ROUND(Source!AR162,O190)</f>
        <v>46851.64</v>
      </c>
      <c r="G190" s="4" t="s">
        <v>78</v>
      </c>
      <c r="H190" s="4" t="s">
        <v>79</v>
      </c>
      <c r="I190" s="4"/>
      <c r="J190" s="4"/>
      <c r="K190" s="4">
        <v>224</v>
      </c>
      <c r="L190" s="4">
        <v>27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46851.64</v>
      </c>
      <c r="X190" s="4">
        <v>1</v>
      </c>
      <c r="Y190" s="4">
        <v>46851.64</v>
      </c>
      <c r="Z190" s="4"/>
      <c r="AA190" s="4"/>
      <c r="AB190" s="4"/>
    </row>
    <row r="191" spans="1:28" x14ac:dyDescent="0.2">
      <c r="A191" s="4">
        <v>50</v>
      </c>
      <c r="B191" s="4">
        <v>1</v>
      </c>
      <c r="C191" s="4">
        <v>0</v>
      </c>
      <c r="D191" s="4">
        <v>2</v>
      </c>
      <c r="E191" s="4">
        <v>0</v>
      </c>
      <c r="F191" s="4">
        <f>ROUND(F192+F193+F194,O191)</f>
        <v>46851.64</v>
      </c>
      <c r="G191" s="4" t="s">
        <v>98</v>
      </c>
      <c r="H191" s="4" t="s">
        <v>99</v>
      </c>
      <c r="I191" s="4"/>
      <c r="J191" s="4"/>
      <c r="K191" s="4">
        <v>212</v>
      </c>
      <c r="L191" s="4">
        <v>28</v>
      </c>
      <c r="M191" s="4">
        <v>0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46851.64</v>
      </c>
      <c r="X191" s="4">
        <v>1</v>
      </c>
      <c r="Y191" s="4">
        <v>46851.64</v>
      </c>
      <c r="Z191" s="4"/>
      <c r="AA191" s="4"/>
      <c r="AB191" s="4"/>
    </row>
    <row r="192" spans="1:28" x14ac:dyDescent="0.2">
      <c r="A192" s="4">
        <v>50</v>
      </c>
      <c r="B192" s="4">
        <v>1</v>
      </c>
      <c r="C192" s="4">
        <v>0</v>
      </c>
      <c r="D192" s="4">
        <v>2</v>
      </c>
      <c r="E192" s="4">
        <v>0</v>
      </c>
      <c r="F192" s="4">
        <f>ROUND(F179+F180,O192)</f>
        <v>3669.53</v>
      </c>
      <c r="G192" s="4" t="s">
        <v>100</v>
      </c>
      <c r="H192" s="4" t="s">
        <v>101</v>
      </c>
      <c r="I192" s="4"/>
      <c r="J192" s="4"/>
      <c r="K192" s="4">
        <v>212</v>
      </c>
      <c r="L192" s="4">
        <v>29</v>
      </c>
      <c r="M192" s="4">
        <v>0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3669.53</v>
      </c>
      <c r="X192" s="4">
        <v>1</v>
      </c>
      <c r="Y192" s="4">
        <v>3669.53</v>
      </c>
      <c r="Z192" s="4"/>
      <c r="AA192" s="4"/>
      <c r="AB192" s="4"/>
    </row>
    <row r="193" spans="1:28" x14ac:dyDescent="0.2">
      <c r="A193" s="4">
        <v>50</v>
      </c>
      <c r="B193" s="4">
        <v>1</v>
      </c>
      <c r="C193" s="4">
        <v>0</v>
      </c>
      <c r="D193" s="4">
        <v>2</v>
      </c>
      <c r="E193" s="4">
        <v>0</v>
      </c>
      <c r="F193" s="4">
        <f>ROUND(F171,O193)</f>
        <v>40306.82</v>
      </c>
      <c r="G193" s="4" t="s">
        <v>102</v>
      </c>
      <c r="H193" s="4" t="s">
        <v>80</v>
      </c>
      <c r="I193" s="4"/>
      <c r="J193" s="4"/>
      <c r="K193" s="4">
        <v>212</v>
      </c>
      <c r="L193" s="4">
        <v>30</v>
      </c>
      <c r="M193" s="4">
        <v>0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40306.82</v>
      </c>
      <c r="X193" s="4">
        <v>1</v>
      </c>
      <c r="Y193" s="4">
        <v>40306.82</v>
      </c>
      <c r="Z193" s="4"/>
      <c r="AA193" s="4"/>
      <c r="AB193" s="4"/>
    </row>
    <row r="194" spans="1:28" x14ac:dyDescent="0.2">
      <c r="A194" s="4">
        <v>50</v>
      </c>
      <c r="B194" s="4">
        <v>1</v>
      </c>
      <c r="C194" s="4">
        <v>0</v>
      </c>
      <c r="D194" s="4">
        <v>2</v>
      </c>
      <c r="E194" s="4">
        <v>0</v>
      </c>
      <c r="F194" s="4">
        <f>ROUND(F181,O194)</f>
        <v>2875.29</v>
      </c>
      <c r="G194" s="4" t="s">
        <v>103</v>
      </c>
      <c r="H194" s="4" t="s">
        <v>104</v>
      </c>
      <c r="I194" s="4"/>
      <c r="J194" s="4"/>
      <c r="K194" s="4">
        <v>212</v>
      </c>
      <c r="L194" s="4">
        <v>31</v>
      </c>
      <c r="M194" s="4">
        <v>0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2875.29</v>
      </c>
      <c r="X194" s="4">
        <v>1</v>
      </c>
      <c r="Y194" s="4">
        <v>2875.29</v>
      </c>
      <c r="Z194" s="4"/>
      <c r="AA194" s="4"/>
      <c r="AB194" s="4"/>
    </row>
    <row r="196" spans="1:28" x14ac:dyDescent="0.2">
      <c r="A196">
        <v>71</v>
      </c>
      <c r="B196">
        <v>1</v>
      </c>
      <c r="D196">
        <v>200001</v>
      </c>
      <c r="E196">
        <v>69611698</v>
      </c>
      <c r="F196" t="s">
        <v>3</v>
      </c>
      <c r="G196" t="s">
        <v>3</v>
      </c>
      <c r="H196">
        <v>-1</v>
      </c>
      <c r="I196">
        <v>-1</v>
      </c>
    </row>
    <row r="199" spans="1:28" x14ac:dyDescent="0.2">
      <c r="A199">
        <v>70</v>
      </c>
      <c r="B199">
        <v>1</v>
      </c>
      <c r="D199">
        <v>1</v>
      </c>
      <c r="E199" t="s">
        <v>105</v>
      </c>
      <c r="F199" t="s">
        <v>106</v>
      </c>
      <c r="G199">
        <v>1</v>
      </c>
      <c r="H199">
        <v>0</v>
      </c>
      <c r="I199" t="s">
        <v>3</v>
      </c>
      <c r="J199">
        <v>1</v>
      </c>
      <c r="K199">
        <v>0</v>
      </c>
      <c r="L199" t="s">
        <v>3</v>
      </c>
      <c r="M199" t="s">
        <v>3</v>
      </c>
      <c r="N199">
        <v>0</v>
      </c>
      <c r="P199" t="s">
        <v>107</v>
      </c>
    </row>
    <row r="200" spans="1:28" x14ac:dyDescent="0.2">
      <c r="A200">
        <v>70</v>
      </c>
      <c r="B200">
        <v>1</v>
      </c>
      <c r="D200">
        <v>2</v>
      </c>
      <c r="E200" t="s">
        <v>108</v>
      </c>
      <c r="F200" t="s">
        <v>109</v>
      </c>
      <c r="G200">
        <v>0</v>
      </c>
      <c r="H200">
        <v>0</v>
      </c>
      <c r="I200" t="s">
        <v>3</v>
      </c>
      <c r="J200">
        <v>1</v>
      </c>
      <c r="K200">
        <v>0</v>
      </c>
      <c r="L200" t="s">
        <v>3</v>
      </c>
      <c r="M200" t="s">
        <v>3</v>
      </c>
      <c r="N200">
        <v>0</v>
      </c>
      <c r="P200" t="s">
        <v>110</v>
      </c>
    </row>
    <row r="201" spans="1:28" x14ac:dyDescent="0.2">
      <c r="A201">
        <v>70</v>
      </c>
      <c r="B201">
        <v>1</v>
      </c>
      <c r="D201">
        <v>3</v>
      </c>
      <c r="E201" t="s">
        <v>111</v>
      </c>
      <c r="F201" t="s">
        <v>112</v>
      </c>
      <c r="G201">
        <v>0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113</v>
      </c>
    </row>
    <row r="202" spans="1:28" x14ac:dyDescent="0.2">
      <c r="A202">
        <v>70</v>
      </c>
      <c r="B202">
        <v>1</v>
      </c>
      <c r="D202">
        <v>4</v>
      </c>
      <c r="E202" t="s">
        <v>114</v>
      </c>
      <c r="F202" t="s">
        <v>115</v>
      </c>
      <c r="G202">
        <v>0</v>
      </c>
      <c r="H202">
        <v>0</v>
      </c>
      <c r="I202" t="s">
        <v>116</v>
      </c>
      <c r="J202">
        <v>0</v>
      </c>
      <c r="K202">
        <v>0</v>
      </c>
      <c r="L202" t="s">
        <v>3</v>
      </c>
      <c r="M202" t="s">
        <v>3</v>
      </c>
      <c r="N202">
        <v>0</v>
      </c>
      <c r="P202" t="s">
        <v>117</v>
      </c>
    </row>
    <row r="203" spans="1:28" x14ac:dyDescent="0.2">
      <c r="A203">
        <v>70</v>
      </c>
      <c r="B203">
        <v>1</v>
      </c>
      <c r="D203">
        <v>5</v>
      </c>
      <c r="E203" t="s">
        <v>118</v>
      </c>
      <c r="F203" t="s">
        <v>119</v>
      </c>
      <c r="G203">
        <v>0</v>
      </c>
      <c r="H203">
        <v>0</v>
      </c>
      <c r="I203" t="s">
        <v>120</v>
      </c>
      <c r="J203">
        <v>0</v>
      </c>
      <c r="K203">
        <v>0</v>
      </c>
      <c r="L203" t="s">
        <v>3</v>
      </c>
      <c r="M203" t="s">
        <v>3</v>
      </c>
      <c r="N203">
        <v>0</v>
      </c>
      <c r="P203" t="s">
        <v>121</v>
      </c>
    </row>
    <row r="204" spans="1:28" x14ac:dyDescent="0.2">
      <c r="A204">
        <v>70</v>
      </c>
      <c r="B204">
        <v>1</v>
      </c>
      <c r="D204">
        <v>6</v>
      </c>
      <c r="E204" t="s">
        <v>122</v>
      </c>
      <c r="F204" t="s">
        <v>123</v>
      </c>
      <c r="G204">
        <v>0</v>
      </c>
      <c r="H204">
        <v>0</v>
      </c>
      <c r="I204" t="s">
        <v>124</v>
      </c>
      <c r="J204">
        <v>0</v>
      </c>
      <c r="K204">
        <v>0</v>
      </c>
      <c r="L204" t="s">
        <v>3</v>
      </c>
      <c r="M204" t="s">
        <v>3</v>
      </c>
      <c r="N204">
        <v>0</v>
      </c>
      <c r="P204" t="s">
        <v>125</v>
      </c>
    </row>
    <row r="205" spans="1:28" x14ac:dyDescent="0.2">
      <c r="A205">
        <v>70</v>
      </c>
      <c r="B205">
        <v>1</v>
      </c>
      <c r="D205">
        <v>7</v>
      </c>
      <c r="E205" t="s">
        <v>126</v>
      </c>
      <c r="F205" t="s">
        <v>127</v>
      </c>
      <c r="G205">
        <v>1</v>
      </c>
      <c r="H205">
        <v>0</v>
      </c>
      <c r="I205" t="s">
        <v>3</v>
      </c>
      <c r="J205">
        <v>0</v>
      </c>
      <c r="K205">
        <v>0</v>
      </c>
      <c r="L205" t="s">
        <v>3</v>
      </c>
      <c r="M205" t="s">
        <v>3</v>
      </c>
      <c r="N205">
        <v>0</v>
      </c>
      <c r="P205" t="s">
        <v>128</v>
      </c>
    </row>
    <row r="206" spans="1:28" x14ac:dyDescent="0.2">
      <c r="A206">
        <v>70</v>
      </c>
      <c r="B206">
        <v>1</v>
      </c>
      <c r="D206">
        <v>8</v>
      </c>
      <c r="E206" t="s">
        <v>129</v>
      </c>
      <c r="F206" t="s">
        <v>130</v>
      </c>
      <c r="G206">
        <v>0</v>
      </c>
      <c r="H206">
        <v>0</v>
      </c>
      <c r="I206" t="s">
        <v>131</v>
      </c>
      <c r="J206">
        <v>0</v>
      </c>
      <c r="K206">
        <v>0</v>
      </c>
      <c r="L206" t="s">
        <v>3</v>
      </c>
      <c r="M206" t="s">
        <v>3</v>
      </c>
      <c r="N206">
        <v>0</v>
      </c>
      <c r="P206" t="s">
        <v>132</v>
      </c>
    </row>
    <row r="207" spans="1:28" x14ac:dyDescent="0.2">
      <c r="A207">
        <v>70</v>
      </c>
      <c r="B207">
        <v>1</v>
      </c>
      <c r="D207">
        <v>9</v>
      </c>
      <c r="E207" t="s">
        <v>133</v>
      </c>
      <c r="F207" t="s">
        <v>134</v>
      </c>
      <c r="G207">
        <v>0</v>
      </c>
      <c r="H207">
        <v>0</v>
      </c>
      <c r="I207" t="s">
        <v>135</v>
      </c>
      <c r="J207">
        <v>0</v>
      </c>
      <c r="K207">
        <v>0</v>
      </c>
      <c r="L207" t="s">
        <v>3</v>
      </c>
      <c r="M207" t="s">
        <v>3</v>
      </c>
      <c r="N207">
        <v>0</v>
      </c>
      <c r="P207" t="s">
        <v>136</v>
      </c>
    </row>
    <row r="208" spans="1:28" x14ac:dyDescent="0.2">
      <c r="A208">
        <v>70</v>
      </c>
      <c r="B208">
        <v>1</v>
      </c>
      <c r="D208">
        <v>10</v>
      </c>
      <c r="E208" t="s">
        <v>137</v>
      </c>
      <c r="F208" t="s">
        <v>138</v>
      </c>
      <c r="G208">
        <v>0</v>
      </c>
      <c r="H208">
        <v>0</v>
      </c>
      <c r="I208" t="s">
        <v>139</v>
      </c>
      <c r="J208">
        <v>0</v>
      </c>
      <c r="K208">
        <v>0</v>
      </c>
      <c r="L208" t="s">
        <v>3</v>
      </c>
      <c r="M208" t="s">
        <v>3</v>
      </c>
      <c r="N208">
        <v>0</v>
      </c>
      <c r="P208" t="s">
        <v>140</v>
      </c>
    </row>
    <row r="209" spans="1:16" x14ac:dyDescent="0.2">
      <c r="A209">
        <v>70</v>
      </c>
      <c r="B209">
        <v>1</v>
      </c>
      <c r="D209">
        <v>11</v>
      </c>
      <c r="E209" t="s">
        <v>141</v>
      </c>
      <c r="F209" t="s">
        <v>142</v>
      </c>
      <c r="G209">
        <v>0</v>
      </c>
      <c r="H209">
        <v>0</v>
      </c>
      <c r="I209" t="s">
        <v>143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144</v>
      </c>
    </row>
    <row r="210" spans="1:16" x14ac:dyDescent="0.2">
      <c r="A210">
        <v>70</v>
      </c>
      <c r="B210">
        <v>1</v>
      </c>
      <c r="D210">
        <v>12</v>
      </c>
      <c r="E210" t="s">
        <v>145</v>
      </c>
      <c r="F210" t="s">
        <v>146</v>
      </c>
      <c r="G210">
        <v>0</v>
      </c>
      <c r="H210">
        <v>0</v>
      </c>
      <c r="I210" t="s">
        <v>3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3</v>
      </c>
    </row>
    <row r="211" spans="1:16" x14ac:dyDescent="0.2">
      <c r="A211">
        <v>70</v>
      </c>
      <c r="B211">
        <v>1</v>
      </c>
      <c r="D211">
        <v>1</v>
      </c>
      <c r="E211" t="s">
        <v>147</v>
      </c>
      <c r="F211" t="s">
        <v>148</v>
      </c>
      <c r="G211">
        <v>0.9</v>
      </c>
      <c r="H211">
        <v>1</v>
      </c>
      <c r="I211" t="s">
        <v>149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3</v>
      </c>
    </row>
    <row r="212" spans="1:16" x14ac:dyDescent="0.2">
      <c r="A212">
        <v>70</v>
      </c>
      <c r="B212">
        <v>1</v>
      </c>
      <c r="D212">
        <v>2</v>
      </c>
      <c r="E212" t="s">
        <v>150</v>
      </c>
      <c r="F212" t="s">
        <v>151</v>
      </c>
      <c r="G212">
        <v>0.85</v>
      </c>
      <c r="H212">
        <v>1</v>
      </c>
      <c r="I212" t="s">
        <v>152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3</v>
      </c>
    </row>
    <row r="213" spans="1:16" x14ac:dyDescent="0.2">
      <c r="A213">
        <v>70</v>
      </c>
      <c r="B213">
        <v>1</v>
      </c>
      <c r="D213">
        <v>3</v>
      </c>
      <c r="E213" t="s">
        <v>153</v>
      </c>
      <c r="F213" t="s">
        <v>154</v>
      </c>
      <c r="G213">
        <v>1</v>
      </c>
      <c r="H213">
        <v>0.85</v>
      </c>
      <c r="I213" t="s">
        <v>155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3</v>
      </c>
    </row>
    <row r="214" spans="1:16" x14ac:dyDescent="0.2">
      <c r="A214">
        <v>70</v>
      </c>
      <c r="B214">
        <v>1</v>
      </c>
      <c r="D214">
        <v>4</v>
      </c>
      <c r="E214" t="s">
        <v>156</v>
      </c>
      <c r="F214" t="s">
        <v>157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5" spans="1:16" x14ac:dyDescent="0.2">
      <c r="A215">
        <v>70</v>
      </c>
      <c r="B215">
        <v>1</v>
      </c>
      <c r="D215">
        <v>5</v>
      </c>
      <c r="E215" t="s">
        <v>158</v>
      </c>
      <c r="F215" t="s">
        <v>159</v>
      </c>
      <c r="G215">
        <v>1</v>
      </c>
      <c r="H215">
        <v>0.8</v>
      </c>
      <c r="I215" t="s">
        <v>160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">
      <c r="A216">
        <v>70</v>
      </c>
      <c r="B216">
        <v>1</v>
      </c>
      <c r="D216">
        <v>6</v>
      </c>
      <c r="E216" t="s">
        <v>161</v>
      </c>
      <c r="F216" t="s">
        <v>162</v>
      </c>
      <c r="G216">
        <v>0.85</v>
      </c>
      <c r="H216">
        <v>0</v>
      </c>
      <c r="I216" t="s">
        <v>3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7</v>
      </c>
      <c r="E217" t="s">
        <v>163</v>
      </c>
      <c r="F217" t="s">
        <v>164</v>
      </c>
      <c r="G217">
        <v>0.8</v>
      </c>
      <c r="H217">
        <v>0</v>
      </c>
      <c r="I217" t="s">
        <v>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8</v>
      </c>
      <c r="E218" t="s">
        <v>165</v>
      </c>
      <c r="F218" t="s">
        <v>166</v>
      </c>
      <c r="G218">
        <v>0.7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">
      <c r="A219">
        <v>70</v>
      </c>
      <c r="B219">
        <v>1</v>
      </c>
      <c r="D219">
        <v>9</v>
      </c>
      <c r="E219" t="s">
        <v>167</v>
      </c>
      <c r="F219" t="s">
        <v>168</v>
      </c>
      <c r="G219">
        <v>0.9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10</v>
      </c>
      <c r="E220" t="s">
        <v>169</v>
      </c>
      <c r="F220" t="s">
        <v>170</v>
      </c>
      <c r="G220">
        <v>0.6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11</v>
      </c>
      <c r="E221" t="s">
        <v>171</v>
      </c>
      <c r="F221" t="s">
        <v>172</v>
      </c>
      <c r="G221">
        <v>1.2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16" x14ac:dyDescent="0.2">
      <c r="A222">
        <v>70</v>
      </c>
      <c r="B222">
        <v>1</v>
      </c>
      <c r="D222">
        <v>12</v>
      </c>
      <c r="E222" t="s">
        <v>173</v>
      </c>
      <c r="F222" t="s">
        <v>174</v>
      </c>
      <c r="G222">
        <v>0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13</v>
      </c>
      <c r="E223" t="s">
        <v>175</v>
      </c>
      <c r="F223" t="s">
        <v>176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5" spans="1:40" x14ac:dyDescent="0.2">
      <c r="A225">
        <v>-1</v>
      </c>
    </row>
    <row r="227" spans="1:40" x14ac:dyDescent="0.2">
      <c r="A227" s="3">
        <v>75</v>
      </c>
      <c r="B227" s="3" t="s">
        <v>177</v>
      </c>
      <c r="C227" s="3">
        <v>2022</v>
      </c>
      <c r="D227" s="3">
        <v>0</v>
      </c>
      <c r="E227" s="3">
        <v>1</v>
      </c>
      <c r="F227" s="3">
        <v>0</v>
      </c>
      <c r="G227" s="3">
        <v>0</v>
      </c>
      <c r="H227" s="3">
        <v>1</v>
      </c>
      <c r="I227" s="3">
        <v>0</v>
      </c>
      <c r="J227" s="3">
        <v>1</v>
      </c>
      <c r="K227" s="3">
        <v>0</v>
      </c>
      <c r="L227" s="3">
        <v>0</v>
      </c>
      <c r="M227" s="3">
        <v>0</v>
      </c>
      <c r="N227" s="3">
        <v>109146896</v>
      </c>
      <c r="O227" s="3">
        <v>1</v>
      </c>
    </row>
    <row r="228" spans="1:40" x14ac:dyDescent="0.2">
      <c r="A228" s="5">
        <v>1</v>
      </c>
      <c r="B228" s="5" t="s">
        <v>178</v>
      </c>
      <c r="C228" s="5" t="s">
        <v>179</v>
      </c>
      <c r="D228" s="5">
        <v>2022</v>
      </c>
      <c r="E228" s="5">
        <v>1</v>
      </c>
      <c r="F228" s="5">
        <v>1</v>
      </c>
      <c r="G228" s="5">
        <v>1</v>
      </c>
      <c r="H228" s="5">
        <v>0</v>
      </c>
      <c r="I228" s="5">
        <v>2</v>
      </c>
      <c r="J228" s="5">
        <v>1</v>
      </c>
      <c r="K228" s="5">
        <v>7.53</v>
      </c>
      <c r="L228" s="5">
        <v>5.81</v>
      </c>
      <c r="M228" s="5">
        <v>1</v>
      </c>
      <c r="N228" s="5">
        <v>1</v>
      </c>
      <c r="O228" s="5">
        <v>7.53</v>
      </c>
      <c r="P228" s="5">
        <v>5.81</v>
      </c>
      <c r="Q228" s="5">
        <v>1</v>
      </c>
      <c r="R228" s="5" t="s">
        <v>3</v>
      </c>
      <c r="S228" s="5" t="s">
        <v>3</v>
      </c>
      <c r="T228" s="5" t="s">
        <v>3</v>
      </c>
      <c r="U228" s="5" t="s">
        <v>3</v>
      </c>
      <c r="V228" s="5" t="s">
        <v>3</v>
      </c>
      <c r="W228" s="5" t="s">
        <v>3</v>
      </c>
      <c r="X228" s="5" t="s">
        <v>3</v>
      </c>
      <c r="Y228" s="5" t="s">
        <v>3</v>
      </c>
      <c r="Z228" s="5" t="s">
        <v>3</v>
      </c>
      <c r="AA228" s="5" t="s">
        <v>3</v>
      </c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>
        <v>109146897</v>
      </c>
    </row>
    <row r="232" spans="1:40" x14ac:dyDescent="0.2">
      <c r="A232">
        <v>65</v>
      </c>
      <c r="C232">
        <v>1</v>
      </c>
      <c r="D232">
        <v>0</v>
      </c>
      <c r="E23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109146896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13</v>
      </c>
      <c r="E16" s="7">
        <f>(Source!F149)/1000</f>
        <v>0</v>
      </c>
      <c r="F16" s="7">
        <f>(Source!F150)/1000</f>
        <v>3.6695300000000004</v>
      </c>
      <c r="G16" s="7">
        <f>(Source!F141)/1000</f>
        <v>40.306820000000002</v>
      </c>
      <c r="H16" s="7">
        <f>(Source!F151)/1000+(Source!F152)/1000</f>
        <v>2.8752900000000001</v>
      </c>
      <c r="I16" s="7">
        <f>E16+F16+G16+H16</f>
        <v>46.851640000000003</v>
      </c>
      <c r="J16" s="7">
        <f>(Source!F147)/1000</f>
        <v>2.58744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43473.85</v>
      </c>
      <c r="AU16" s="7">
        <v>40842.39</v>
      </c>
      <c r="AV16" s="7">
        <v>0</v>
      </c>
      <c r="AW16" s="7">
        <v>40306.82</v>
      </c>
      <c r="AX16" s="7">
        <v>0</v>
      </c>
      <c r="AY16" s="7">
        <v>44.02</v>
      </c>
      <c r="AZ16" s="7">
        <v>5.81</v>
      </c>
      <c r="BA16" s="7">
        <v>2587.44</v>
      </c>
      <c r="BB16" s="7">
        <v>0</v>
      </c>
      <c r="BC16" s="7">
        <v>3669.53</v>
      </c>
      <c r="BD16" s="7">
        <v>2875.29</v>
      </c>
      <c r="BE16" s="7">
        <v>0</v>
      </c>
      <c r="BF16" s="7">
        <v>7.6319999999999997</v>
      </c>
      <c r="BG16" s="7">
        <v>1.2E-2</v>
      </c>
      <c r="BH16" s="7">
        <v>0</v>
      </c>
      <c r="BI16" s="7">
        <v>2042.82</v>
      </c>
      <c r="BJ16" s="7">
        <v>1334.97</v>
      </c>
      <c r="BK16" s="7">
        <v>46851.64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3.6695300000000004</v>
      </c>
      <c r="G18" s="8">
        <f>SUMIF(A16:A17,3,G16:G17)</f>
        <v>40.306820000000002</v>
      </c>
      <c r="H18" s="8">
        <f>SUMIF(A16:A17,3,H16:H17)</f>
        <v>2.8752900000000001</v>
      </c>
      <c r="I18" s="8">
        <f>SUMIF(A16:A17,3,I16:I17)</f>
        <v>46.851640000000003</v>
      </c>
      <c r="J18" s="8">
        <f>SUMIF(A16:A17,3,J16:J17)</f>
        <v>2.58744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43473.85</v>
      </c>
      <c r="G20" s="4" t="s">
        <v>26</v>
      </c>
      <c r="H20" s="4" t="s">
        <v>27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40842.39</v>
      </c>
      <c r="G21" s="4" t="s">
        <v>28</v>
      </c>
      <c r="H21" s="4" t="s">
        <v>29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</v>
      </c>
      <c r="H22" s="4" t="s">
        <v>31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40842.39</v>
      </c>
      <c r="G23" s="4" t="s">
        <v>32</v>
      </c>
      <c r="H23" s="4" t="s">
        <v>33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535.57000000000005</v>
      </c>
      <c r="G24" s="4" t="s">
        <v>34</v>
      </c>
      <c r="H24" s="4" t="s">
        <v>35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36</v>
      </c>
      <c r="H25" s="4" t="s">
        <v>37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535.57000000000005</v>
      </c>
      <c r="G26" s="4" t="s">
        <v>38</v>
      </c>
      <c r="H26" s="4" t="s">
        <v>39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40306.82</v>
      </c>
      <c r="G27" s="4" t="s">
        <v>40</v>
      </c>
      <c r="H27" s="4" t="s">
        <v>41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</v>
      </c>
      <c r="H28" s="4" t="s">
        <v>43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40306.82</v>
      </c>
      <c r="G29" s="4" t="s">
        <v>44</v>
      </c>
      <c r="H29" s="4" t="s">
        <v>45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44.02</v>
      </c>
      <c r="G30" s="4" t="s">
        <v>46</v>
      </c>
      <c r="H30" s="4" t="s">
        <v>47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</v>
      </c>
      <c r="H31" s="4" t="s">
        <v>49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5.81</v>
      </c>
      <c r="G32" s="4" t="s">
        <v>50</v>
      </c>
      <c r="H32" s="4" t="s">
        <v>51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2587.44</v>
      </c>
      <c r="G33" s="4" t="s">
        <v>52</v>
      </c>
      <c r="H33" s="4" t="s">
        <v>53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54</v>
      </c>
      <c r="H34" s="4" t="s">
        <v>55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56</v>
      </c>
      <c r="H35" s="4" t="s">
        <v>57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3669.53</v>
      </c>
      <c r="G36" s="4" t="s">
        <v>58</v>
      </c>
      <c r="H36" s="4" t="s">
        <v>59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2875.29</v>
      </c>
      <c r="G37" s="4" t="s">
        <v>60</v>
      </c>
      <c r="H37" s="4" t="s">
        <v>61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62</v>
      </c>
      <c r="H38" s="4" t="s">
        <v>63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64</v>
      </c>
      <c r="H39" s="4" t="s">
        <v>65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7.6319999999999997</v>
      </c>
      <c r="G40" s="4" t="s">
        <v>66</v>
      </c>
      <c r="H40" s="4" t="s">
        <v>67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1.2E-2</v>
      </c>
      <c r="G41" s="4" t="s">
        <v>68</v>
      </c>
      <c r="H41" s="4" t="s">
        <v>69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</v>
      </c>
      <c r="H42" s="4" t="s">
        <v>71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72</v>
      </c>
      <c r="H43" s="4" t="s">
        <v>73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2042.82</v>
      </c>
      <c r="G44" s="4" t="s">
        <v>74</v>
      </c>
      <c r="H44" s="4" t="s">
        <v>75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1334.97</v>
      </c>
      <c r="G45" s="4" t="s">
        <v>76</v>
      </c>
      <c r="H45" s="4" t="s">
        <v>77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46851.64</v>
      </c>
      <c r="G46" s="4" t="s">
        <v>78</v>
      </c>
      <c r="H46" s="4" t="s">
        <v>79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46851.64</v>
      </c>
      <c r="G47" s="4" t="s">
        <v>98</v>
      </c>
      <c r="H47" s="4" t="s">
        <v>99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3669.53</v>
      </c>
      <c r="G48" s="4" t="s">
        <v>100</v>
      </c>
      <c r="H48" s="4" t="s">
        <v>101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40306.82</v>
      </c>
      <c r="G49" s="4" t="s">
        <v>102</v>
      </c>
      <c r="H49" s="4" t="s">
        <v>80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2875.29</v>
      </c>
      <c r="G50" s="4" t="s">
        <v>103</v>
      </c>
      <c r="H50" s="4" t="s">
        <v>104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177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109146896</v>
      </c>
      <c r="O55" s="3">
        <v>1</v>
      </c>
    </row>
    <row r="56" spans="1:40" x14ac:dyDescent="0.2">
      <c r="A56" s="5">
        <v>1</v>
      </c>
      <c r="B56" s="5" t="s">
        <v>178</v>
      </c>
      <c r="C56" s="5" t="s">
        <v>179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109146897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109146896</v>
      </c>
      <c r="C1">
        <v>109147134</v>
      </c>
      <c r="D1">
        <v>76633434</v>
      </c>
      <c r="E1">
        <v>1</v>
      </c>
      <c r="F1">
        <v>1</v>
      </c>
      <c r="G1">
        <v>1</v>
      </c>
      <c r="H1">
        <v>1</v>
      </c>
      <c r="I1" t="s">
        <v>181</v>
      </c>
      <c r="J1" t="s">
        <v>3</v>
      </c>
      <c r="K1" t="s">
        <v>182</v>
      </c>
      <c r="L1">
        <v>1369</v>
      </c>
      <c r="N1">
        <v>1013</v>
      </c>
      <c r="O1" t="s">
        <v>183</v>
      </c>
      <c r="P1" t="s">
        <v>183</v>
      </c>
      <c r="Q1">
        <v>1</v>
      </c>
      <c r="W1">
        <v>0</v>
      </c>
      <c r="X1">
        <v>-1431362860</v>
      </c>
      <c r="Y1">
        <v>3.3119999999999998</v>
      </c>
      <c r="AA1">
        <v>0</v>
      </c>
      <c r="AB1">
        <v>0</v>
      </c>
      <c r="AC1">
        <v>0</v>
      </c>
      <c r="AD1">
        <v>10.35</v>
      </c>
      <c r="AE1">
        <v>0</v>
      </c>
      <c r="AF1">
        <v>0</v>
      </c>
      <c r="AG1">
        <v>0</v>
      </c>
      <c r="AH1">
        <v>10.35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2.76</v>
      </c>
      <c r="AU1" t="s">
        <v>22</v>
      </c>
      <c r="AV1">
        <v>1</v>
      </c>
      <c r="AW1">
        <v>2</v>
      </c>
      <c r="AX1">
        <v>109147154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3.3119999999999998</v>
      </c>
      <c r="CY1">
        <f>AD1</f>
        <v>10.35</v>
      </c>
      <c r="CZ1">
        <f>AH1</f>
        <v>10.35</v>
      </c>
      <c r="DA1">
        <f>AL1</f>
        <v>1</v>
      </c>
      <c r="DB1">
        <f t="shared" ref="DB1:DB7" si="0">ROUND((ROUND(AT1*CZ1,2)*1.2),6)</f>
        <v>34.283999999999999</v>
      </c>
      <c r="DC1">
        <f t="shared" ref="DC1:DC7" si="1">ROUND((ROUND(AT1*AG1,2)*1.2),6)</f>
        <v>0</v>
      </c>
    </row>
    <row r="2" spans="1:107" x14ac:dyDescent="0.2">
      <c r="A2">
        <f>ROW(Source!A28)</f>
        <v>28</v>
      </c>
      <c r="B2">
        <v>109146896</v>
      </c>
      <c r="C2">
        <v>109147134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184</v>
      </c>
      <c r="J2" t="s">
        <v>3</v>
      </c>
      <c r="K2" t="s">
        <v>185</v>
      </c>
      <c r="L2">
        <v>608254</v>
      </c>
      <c r="N2">
        <v>1013</v>
      </c>
      <c r="O2" t="s">
        <v>186</v>
      </c>
      <c r="P2" t="s">
        <v>186</v>
      </c>
      <c r="Q2">
        <v>1</v>
      </c>
      <c r="W2">
        <v>0</v>
      </c>
      <c r="X2">
        <v>-185737400</v>
      </c>
      <c r="Y2">
        <v>1.2E-2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0.01</v>
      </c>
      <c r="AU2" t="s">
        <v>22</v>
      </c>
      <c r="AV2">
        <v>2</v>
      </c>
      <c r="AW2">
        <v>2</v>
      </c>
      <c r="AX2">
        <v>109147155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1.2E-2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109146896</v>
      </c>
      <c r="C3">
        <v>109147134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187</v>
      </c>
      <c r="J3" t="s">
        <v>188</v>
      </c>
      <c r="K3" t="s">
        <v>189</v>
      </c>
      <c r="L3">
        <v>1368</v>
      </c>
      <c r="N3">
        <v>1011</v>
      </c>
      <c r="O3" t="s">
        <v>190</v>
      </c>
      <c r="P3" t="s">
        <v>190</v>
      </c>
      <c r="Q3">
        <v>1</v>
      </c>
      <c r="W3">
        <v>0</v>
      </c>
      <c r="X3">
        <v>783836208</v>
      </c>
      <c r="Y3">
        <v>1.2E-2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22</v>
      </c>
      <c r="AV3">
        <v>0</v>
      </c>
      <c r="AW3">
        <v>2</v>
      </c>
      <c r="AX3">
        <v>109147156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1.2E-2</v>
      </c>
      <c r="CY3">
        <f>AB3</f>
        <v>1124.33</v>
      </c>
      <c r="CZ3">
        <f>AF3</f>
        <v>134.65</v>
      </c>
      <c r="DA3">
        <f>AJ3</f>
        <v>8.35</v>
      </c>
      <c r="DB3">
        <f t="shared" si="0"/>
        <v>1.62</v>
      </c>
      <c r="DC3">
        <f t="shared" si="1"/>
        <v>0.16800000000000001</v>
      </c>
    </row>
    <row r="4" spans="1:107" x14ac:dyDescent="0.2">
      <c r="A4">
        <f>ROW(Source!A28)</f>
        <v>28</v>
      </c>
      <c r="B4">
        <v>109146896</v>
      </c>
      <c r="C4">
        <v>109147134</v>
      </c>
      <c r="D4">
        <v>76432833</v>
      </c>
      <c r="E4">
        <v>1</v>
      </c>
      <c r="F4">
        <v>1</v>
      </c>
      <c r="G4">
        <v>1</v>
      </c>
      <c r="H4">
        <v>2</v>
      </c>
      <c r="I4" t="s">
        <v>191</v>
      </c>
      <c r="J4" t="s">
        <v>192</v>
      </c>
      <c r="K4" t="s">
        <v>193</v>
      </c>
      <c r="L4">
        <v>1368</v>
      </c>
      <c r="N4">
        <v>1011</v>
      </c>
      <c r="O4" t="s">
        <v>190</v>
      </c>
      <c r="P4" t="s">
        <v>190</v>
      </c>
      <c r="Q4">
        <v>1</v>
      </c>
      <c r="W4">
        <v>0</v>
      </c>
      <c r="X4">
        <v>1474986261</v>
      </c>
      <c r="Y4">
        <v>0.156</v>
      </c>
      <c r="AA4">
        <v>0</v>
      </c>
      <c r="AB4">
        <v>62.21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7.68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0.13</v>
      </c>
      <c r="AU4" t="s">
        <v>22</v>
      </c>
      <c r="AV4">
        <v>0</v>
      </c>
      <c r="AW4">
        <v>2</v>
      </c>
      <c r="AX4">
        <v>109147157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0.156</v>
      </c>
      <c r="CY4">
        <f>AB4</f>
        <v>62.21</v>
      </c>
      <c r="CZ4">
        <f>AF4</f>
        <v>8.1</v>
      </c>
      <c r="DA4">
        <f>AJ4</f>
        <v>7.68</v>
      </c>
      <c r="DB4">
        <f t="shared" si="0"/>
        <v>1.26</v>
      </c>
      <c r="DC4">
        <f t="shared" si="1"/>
        <v>0</v>
      </c>
    </row>
    <row r="5" spans="1:107" x14ac:dyDescent="0.2">
      <c r="A5">
        <f>ROW(Source!A28)</f>
        <v>28</v>
      </c>
      <c r="B5">
        <v>109146896</v>
      </c>
      <c r="C5">
        <v>109147134</v>
      </c>
      <c r="D5">
        <v>76434152</v>
      </c>
      <c r="E5">
        <v>1</v>
      </c>
      <c r="F5">
        <v>1</v>
      </c>
      <c r="G5">
        <v>1</v>
      </c>
      <c r="H5">
        <v>2</v>
      </c>
      <c r="I5" t="s">
        <v>194</v>
      </c>
      <c r="J5" t="s">
        <v>195</v>
      </c>
      <c r="K5" t="s">
        <v>196</v>
      </c>
      <c r="L5">
        <v>1368</v>
      </c>
      <c r="N5">
        <v>1011</v>
      </c>
      <c r="O5" t="s">
        <v>190</v>
      </c>
      <c r="P5" t="s">
        <v>190</v>
      </c>
      <c r="Q5">
        <v>1</v>
      </c>
      <c r="W5">
        <v>0</v>
      </c>
      <c r="X5">
        <v>-1867053656</v>
      </c>
      <c r="Y5">
        <v>4.8000000000000001E-2</v>
      </c>
      <c r="AA5">
        <v>0</v>
      </c>
      <c r="AB5">
        <v>7.41</v>
      </c>
      <c r="AC5">
        <v>0</v>
      </c>
      <c r="AD5">
        <v>0</v>
      </c>
      <c r="AE5">
        <v>0</v>
      </c>
      <c r="AF5">
        <v>1.95</v>
      </c>
      <c r="AG5">
        <v>0</v>
      </c>
      <c r="AH5">
        <v>0</v>
      </c>
      <c r="AI5">
        <v>1</v>
      </c>
      <c r="AJ5">
        <v>3.8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0.04</v>
      </c>
      <c r="AU5" t="s">
        <v>22</v>
      </c>
      <c r="AV5">
        <v>0</v>
      </c>
      <c r="AW5">
        <v>2</v>
      </c>
      <c r="AX5">
        <v>109147158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4.8000000000000001E-2</v>
      </c>
      <c r="CY5">
        <f>AB5</f>
        <v>7.41</v>
      </c>
      <c r="CZ5">
        <f>AF5</f>
        <v>1.95</v>
      </c>
      <c r="DA5">
        <f>AJ5</f>
        <v>3.8</v>
      </c>
      <c r="DB5">
        <f t="shared" si="0"/>
        <v>9.6000000000000002E-2</v>
      </c>
      <c r="DC5">
        <f t="shared" si="1"/>
        <v>0</v>
      </c>
    </row>
    <row r="6" spans="1:107" x14ac:dyDescent="0.2">
      <c r="A6">
        <f>ROW(Source!A28)</f>
        <v>28</v>
      </c>
      <c r="B6">
        <v>109146896</v>
      </c>
      <c r="C6">
        <v>109147134</v>
      </c>
      <c r="D6">
        <v>76434311</v>
      </c>
      <c r="E6">
        <v>1</v>
      </c>
      <c r="F6">
        <v>1</v>
      </c>
      <c r="G6">
        <v>1</v>
      </c>
      <c r="H6">
        <v>2</v>
      </c>
      <c r="I6" t="s">
        <v>197</v>
      </c>
      <c r="J6" t="s">
        <v>198</v>
      </c>
      <c r="K6" t="s">
        <v>199</v>
      </c>
      <c r="L6">
        <v>1368</v>
      </c>
      <c r="N6">
        <v>1011</v>
      </c>
      <c r="O6" t="s">
        <v>190</v>
      </c>
      <c r="P6" t="s">
        <v>190</v>
      </c>
      <c r="Q6">
        <v>1</v>
      </c>
      <c r="W6">
        <v>0</v>
      </c>
      <c r="X6">
        <v>-592654397</v>
      </c>
      <c r="Y6">
        <v>0.27600000000000002</v>
      </c>
      <c r="AA6">
        <v>0</v>
      </c>
      <c r="AB6">
        <v>5.75</v>
      </c>
      <c r="AC6">
        <v>0</v>
      </c>
      <c r="AD6">
        <v>0</v>
      </c>
      <c r="AE6">
        <v>0</v>
      </c>
      <c r="AF6">
        <v>1.1100000000000001</v>
      </c>
      <c r="AG6">
        <v>0</v>
      </c>
      <c r="AH6">
        <v>0</v>
      </c>
      <c r="AI6">
        <v>1</v>
      </c>
      <c r="AJ6">
        <v>5.18</v>
      </c>
      <c r="AK6">
        <v>34.56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0.23</v>
      </c>
      <c r="AU6" t="s">
        <v>22</v>
      </c>
      <c r="AV6">
        <v>0</v>
      </c>
      <c r="AW6">
        <v>2</v>
      </c>
      <c r="AX6">
        <v>109147159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0.27600000000000002</v>
      </c>
      <c r="CY6">
        <f>AB6</f>
        <v>5.75</v>
      </c>
      <c r="CZ6">
        <f>AF6</f>
        <v>1.1100000000000001</v>
      </c>
      <c r="DA6">
        <f>AJ6</f>
        <v>5.18</v>
      </c>
      <c r="DB6">
        <f t="shared" si="0"/>
        <v>0.312</v>
      </c>
      <c r="DC6">
        <f t="shared" si="1"/>
        <v>0</v>
      </c>
    </row>
    <row r="7" spans="1:107" x14ac:dyDescent="0.2">
      <c r="A7">
        <f>ROW(Source!A28)</f>
        <v>28</v>
      </c>
      <c r="B7">
        <v>109146896</v>
      </c>
      <c r="C7">
        <v>109147134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200</v>
      </c>
      <c r="J7" t="s">
        <v>201</v>
      </c>
      <c r="K7" t="s">
        <v>202</v>
      </c>
      <c r="L7">
        <v>1368</v>
      </c>
      <c r="N7">
        <v>1011</v>
      </c>
      <c r="O7" t="s">
        <v>190</v>
      </c>
      <c r="P7" t="s">
        <v>190</v>
      </c>
      <c r="Q7">
        <v>1</v>
      </c>
      <c r="W7">
        <v>0</v>
      </c>
      <c r="X7">
        <v>1230759911</v>
      </c>
      <c r="Y7">
        <v>1.2E-2</v>
      </c>
      <c r="AA7">
        <v>0</v>
      </c>
      <c r="AB7">
        <v>1575.16</v>
      </c>
      <c r="AC7">
        <v>400.9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18.07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0.01</v>
      </c>
      <c r="AU7" t="s">
        <v>22</v>
      </c>
      <c r="AV7">
        <v>0</v>
      </c>
      <c r="AW7">
        <v>2</v>
      </c>
      <c r="AX7">
        <v>109147160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1.2E-2</v>
      </c>
      <c r="CY7">
        <f>AB7</f>
        <v>1575.16</v>
      </c>
      <c r="CZ7">
        <f>AF7</f>
        <v>87.17</v>
      </c>
      <c r="DA7">
        <f>AJ7</f>
        <v>18.07</v>
      </c>
      <c r="DB7">
        <f t="shared" si="0"/>
        <v>1.044</v>
      </c>
      <c r="DC7">
        <f t="shared" si="1"/>
        <v>0.14399999999999999</v>
      </c>
    </row>
    <row r="8" spans="1:107" x14ac:dyDescent="0.2">
      <c r="A8">
        <f>ROW(Source!A28)</f>
        <v>28</v>
      </c>
      <c r="B8">
        <v>109146896</v>
      </c>
      <c r="C8">
        <v>109147134</v>
      </c>
      <c r="D8">
        <v>76369934</v>
      </c>
      <c r="E8">
        <v>1</v>
      </c>
      <c r="F8">
        <v>1</v>
      </c>
      <c r="G8">
        <v>1</v>
      </c>
      <c r="H8">
        <v>3</v>
      </c>
      <c r="I8" t="s">
        <v>203</v>
      </c>
      <c r="J8" t="s">
        <v>204</v>
      </c>
      <c r="K8" t="s">
        <v>205</v>
      </c>
      <c r="L8">
        <v>1346</v>
      </c>
      <c r="N8">
        <v>1009</v>
      </c>
      <c r="O8" t="s">
        <v>206</v>
      </c>
      <c r="P8" t="s">
        <v>206</v>
      </c>
      <c r="Q8">
        <v>1</v>
      </c>
      <c r="W8">
        <v>0</v>
      </c>
      <c r="X8">
        <v>2102179917</v>
      </c>
      <c r="Y8">
        <v>1.6E-2</v>
      </c>
      <c r="AA8">
        <v>165.32</v>
      </c>
      <c r="AB8">
        <v>0</v>
      </c>
      <c r="AC8">
        <v>0</v>
      </c>
      <c r="AD8">
        <v>0</v>
      </c>
      <c r="AE8">
        <v>35.630000000000003</v>
      </c>
      <c r="AF8">
        <v>0</v>
      </c>
      <c r="AG8">
        <v>0</v>
      </c>
      <c r="AH8">
        <v>0</v>
      </c>
      <c r="AI8">
        <v>4.6399999999999997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1.6E-2</v>
      </c>
      <c r="AU8" t="s">
        <v>3</v>
      </c>
      <c r="AV8">
        <v>0</v>
      </c>
      <c r="AW8">
        <v>2</v>
      </c>
      <c r="AX8">
        <v>109147161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1.6E-2</v>
      </c>
      <c r="CY8">
        <f t="shared" ref="CY8:CY19" si="2">AA8</f>
        <v>165.32</v>
      </c>
      <c r="CZ8">
        <f t="shared" ref="CZ8:CZ19" si="3">AE8</f>
        <v>35.630000000000003</v>
      </c>
      <c r="DA8">
        <f t="shared" ref="DA8:DA19" si="4">AI8</f>
        <v>4.6399999999999997</v>
      </c>
      <c r="DB8">
        <f t="shared" ref="DB8:DB19" si="5">ROUND(ROUND(AT8*CZ8,2),6)</f>
        <v>0.56999999999999995</v>
      </c>
      <c r="DC8">
        <f t="shared" ref="DC8:DC19" si="6">ROUND(ROUND(AT8*AG8,2),6)</f>
        <v>0</v>
      </c>
    </row>
    <row r="9" spans="1:107" x14ac:dyDescent="0.2">
      <c r="A9">
        <f>ROW(Source!A28)</f>
        <v>28</v>
      </c>
      <c r="B9">
        <v>109146896</v>
      </c>
      <c r="C9">
        <v>109147134</v>
      </c>
      <c r="D9">
        <v>76370161</v>
      </c>
      <c r="E9">
        <v>1</v>
      </c>
      <c r="F9">
        <v>1</v>
      </c>
      <c r="G9">
        <v>1</v>
      </c>
      <c r="H9">
        <v>3</v>
      </c>
      <c r="I9" t="s">
        <v>207</v>
      </c>
      <c r="J9" t="s">
        <v>208</v>
      </c>
      <c r="K9" t="s">
        <v>209</v>
      </c>
      <c r="L9">
        <v>1346</v>
      </c>
      <c r="N9">
        <v>1009</v>
      </c>
      <c r="O9" t="s">
        <v>206</v>
      </c>
      <c r="P9" t="s">
        <v>206</v>
      </c>
      <c r="Q9">
        <v>1</v>
      </c>
      <c r="W9">
        <v>0</v>
      </c>
      <c r="X9">
        <v>-1805966371</v>
      </c>
      <c r="Y9">
        <v>7.0000000000000007E-2</v>
      </c>
      <c r="AA9">
        <v>93.87</v>
      </c>
      <c r="AB9">
        <v>0</v>
      </c>
      <c r="AC9">
        <v>0</v>
      </c>
      <c r="AD9">
        <v>0</v>
      </c>
      <c r="AE9">
        <v>14.31</v>
      </c>
      <c r="AF9">
        <v>0</v>
      </c>
      <c r="AG9">
        <v>0</v>
      </c>
      <c r="AH9">
        <v>0</v>
      </c>
      <c r="AI9">
        <v>6.56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7.0000000000000007E-2</v>
      </c>
      <c r="AU9" t="s">
        <v>3</v>
      </c>
      <c r="AV9">
        <v>0</v>
      </c>
      <c r="AW9">
        <v>2</v>
      </c>
      <c r="AX9">
        <v>109147162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7.0000000000000007E-2</v>
      </c>
      <c r="CY9">
        <f t="shared" si="2"/>
        <v>93.87</v>
      </c>
      <c r="CZ9">
        <f t="shared" si="3"/>
        <v>14.31</v>
      </c>
      <c r="DA9">
        <f t="shared" si="4"/>
        <v>6.56</v>
      </c>
      <c r="DB9">
        <f t="shared" si="5"/>
        <v>1</v>
      </c>
      <c r="DC9">
        <f t="shared" si="6"/>
        <v>0</v>
      </c>
    </row>
    <row r="10" spans="1:107" x14ac:dyDescent="0.2">
      <c r="A10">
        <f>ROW(Source!A28)</f>
        <v>28</v>
      </c>
      <c r="B10">
        <v>109146896</v>
      </c>
      <c r="C10">
        <v>109147134</v>
      </c>
      <c r="D10">
        <v>76370189</v>
      </c>
      <c r="E10">
        <v>1</v>
      </c>
      <c r="F10">
        <v>1</v>
      </c>
      <c r="G10">
        <v>1</v>
      </c>
      <c r="H10">
        <v>3</v>
      </c>
      <c r="I10" t="s">
        <v>210</v>
      </c>
      <c r="J10" t="s">
        <v>211</v>
      </c>
      <c r="K10" t="s">
        <v>212</v>
      </c>
      <c r="L10">
        <v>1346</v>
      </c>
      <c r="N10">
        <v>1009</v>
      </c>
      <c r="O10" t="s">
        <v>206</v>
      </c>
      <c r="P10" t="s">
        <v>206</v>
      </c>
      <c r="Q10">
        <v>1</v>
      </c>
      <c r="W10">
        <v>0</v>
      </c>
      <c r="X10">
        <v>326902400</v>
      </c>
      <c r="Y10">
        <v>4.0000000000000001E-3</v>
      </c>
      <c r="AA10">
        <v>204.88</v>
      </c>
      <c r="AB10">
        <v>0</v>
      </c>
      <c r="AC10">
        <v>0</v>
      </c>
      <c r="AD10">
        <v>0</v>
      </c>
      <c r="AE10">
        <v>18.899999999999999</v>
      </c>
      <c r="AF10">
        <v>0</v>
      </c>
      <c r="AG10">
        <v>0</v>
      </c>
      <c r="AH10">
        <v>0</v>
      </c>
      <c r="AI10">
        <v>10.84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4.0000000000000001E-3</v>
      </c>
      <c r="AU10" t="s">
        <v>3</v>
      </c>
      <c r="AV10">
        <v>0</v>
      </c>
      <c r="AW10">
        <v>2</v>
      </c>
      <c r="AX10">
        <v>109147163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4.0000000000000001E-3</v>
      </c>
      <c r="CY10">
        <f t="shared" si="2"/>
        <v>204.88</v>
      </c>
      <c r="CZ10">
        <f t="shared" si="3"/>
        <v>18.899999999999999</v>
      </c>
      <c r="DA10">
        <f t="shared" si="4"/>
        <v>10.84</v>
      </c>
      <c r="DB10">
        <f t="shared" si="5"/>
        <v>0.08</v>
      </c>
      <c r="DC10">
        <f t="shared" si="6"/>
        <v>0</v>
      </c>
    </row>
    <row r="11" spans="1:107" x14ac:dyDescent="0.2">
      <c r="A11">
        <f>ROW(Source!A28)</f>
        <v>28</v>
      </c>
      <c r="B11">
        <v>109146896</v>
      </c>
      <c r="C11">
        <v>109147134</v>
      </c>
      <c r="D11">
        <v>76370199</v>
      </c>
      <c r="E11">
        <v>1</v>
      </c>
      <c r="F11">
        <v>1</v>
      </c>
      <c r="G11">
        <v>1</v>
      </c>
      <c r="H11">
        <v>3</v>
      </c>
      <c r="I11" t="s">
        <v>213</v>
      </c>
      <c r="J11" t="s">
        <v>214</v>
      </c>
      <c r="K11" t="s">
        <v>215</v>
      </c>
      <c r="L11">
        <v>1346</v>
      </c>
      <c r="N11">
        <v>1009</v>
      </c>
      <c r="O11" t="s">
        <v>206</v>
      </c>
      <c r="P11" t="s">
        <v>206</v>
      </c>
      <c r="Q11">
        <v>1</v>
      </c>
      <c r="W11">
        <v>0</v>
      </c>
      <c r="X11">
        <v>30920770</v>
      </c>
      <c r="Y11">
        <v>0.43099999999999999</v>
      </c>
      <c r="AA11">
        <v>83.44</v>
      </c>
      <c r="AB11">
        <v>0</v>
      </c>
      <c r="AC11">
        <v>0</v>
      </c>
      <c r="AD11">
        <v>0</v>
      </c>
      <c r="AE11">
        <v>9.0399999999999991</v>
      </c>
      <c r="AF11">
        <v>0</v>
      </c>
      <c r="AG11">
        <v>0</v>
      </c>
      <c r="AH11">
        <v>0</v>
      </c>
      <c r="AI11">
        <v>9.23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0.43099999999999999</v>
      </c>
      <c r="AU11" t="s">
        <v>3</v>
      </c>
      <c r="AV11">
        <v>0</v>
      </c>
      <c r="AW11">
        <v>2</v>
      </c>
      <c r="AX11">
        <v>109147164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0.43099999999999999</v>
      </c>
      <c r="CY11">
        <f t="shared" si="2"/>
        <v>83.44</v>
      </c>
      <c r="CZ11">
        <f t="shared" si="3"/>
        <v>9.0399999999999991</v>
      </c>
      <c r="DA11">
        <f t="shared" si="4"/>
        <v>9.23</v>
      </c>
      <c r="DB11">
        <f t="shared" si="5"/>
        <v>3.9</v>
      </c>
      <c r="DC11">
        <f t="shared" si="6"/>
        <v>0</v>
      </c>
    </row>
    <row r="12" spans="1:107" x14ac:dyDescent="0.2">
      <c r="A12">
        <f>ROW(Source!A28)</f>
        <v>28</v>
      </c>
      <c r="B12">
        <v>109146896</v>
      </c>
      <c r="C12">
        <v>109147134</v>
      </c>
      <c r="D12">
        <v>76370338</v>
      </c>
      <c r="E12">
        <v>1</v>
      </c>
      <c r="F12">
        <v>1</v>
      </c>
      <c r="G12">
        <v>1</v>
      </c>
      <c r="H12">
        <v>3</v>
      </c>
      <c r="I12" t="s">
        <v>216</v>
      </c>
      <c r="J12" t="s">
        <v>217</v>
      </c>
      <c r="K12" t="s">
        <v>218</v>
      </c>
      <c r="L12">
        <v>1346</v>
      </c>
      <c r="N12">
        <v>1009</v>
      </c>
      <c r="O12" t="s">
        <v>206</v>
      </c>
      <c r="P12" t="s">
        <v>206</v>
      </c>
      <c r="Q12">
        <v>1</v>
      </c>
      <c r="W12">
        <v>0</v>
      </c>
      <c r="X12">
        <v>-1768004575</v>
      </c>
      <c r="Y12">
        <v>4.7E-2</v>
      </c>
      <c r="AA12">
        <v>66.23</v>
      </c>
      <c r="AB12">
        <v>0</v>
      </c>
      <c r="AC12">
        <v>0</v>
      </c>
      <c r="AD12">
        <v>0</v>
      </c>
      <c r="AE12">
        <v>28.67</v>
      </c>
      <c r="AF12">
        <v>0</v>
      </c>
      <c r="AG12">
        <v>0</v>
      </c>
      <c r="AH12">
        <v>0</v>
      </c>
      <c r="AI12">
        <v>2.31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4.7E-2</v>
      </c>
      <c r="AU12" t="s">
        <v>3</v>
      </c>
      <c r="AV12">
        <v>0</v>
      </c>
      <c r="AW12">
        <v>2</v>
      </c>
      <c r="AX12">
        <v>109147165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4.7E-2</v>
      </c>
      <c r="CY12">
        <f t="shared" si="2"/>
        <v>66.23</v>
      </c>
      <c r="CZ12">
        <f t="shared" si="3"/>
        <v>28.67</v>
      </c>
      <c r="DA12">
        <f t="shared" si="4"/>
        <v>2.31</v>
      </c>
      <c r="DB12">
        <f t="shared" si="5"/>
        <v>1.35</v>
      </c>
      <c r="DC12">
        <f t="shared" si="6"/>
        <v>0</v>
      </c>
    </row>
    <row r="13" spans="1:107" x14ac:dyDescent="0.2">
      <c r="A13">
        <f>ROW(Source!A28)</f>
        <v>28</v>
      </c>
      <c r="B13">
        <v>109146896</v>
      </c>
      <c r="C13">
        <v>109147134</v>
      </c>
      <c r="D13">
        <v>76370537</v>
      </c>
      <c r="E13">
        <v>1</v>
      </c>
      <c r="F13">
        <v>1</v>
      </c>
      <c r="G13">
        <v>1</v>
      </c>
      <c r="H13">
        <v>3</v>
      </c>
      <c r="I13" t="s">
        <v>219</v>
      </c>
      <c r="J13" t="s">
        <v>220</v>
      </c>
      <c r="K13" t="s">
        <v>221</v>
      </c>
      <c r="L13">
        <v>1346</v>
      </c>
      <c r="N13">
        <v>1009</v>
      </c>
      <c r="O13" t="s">
        <v>206</v>
      </c>
      <c r="P13" t="s">
        <v>206</v>
      </c>
      <c r="Q13">
        <v>1</v>
      </c>
      <c r="W13">
        <v>0</v>
      </c>
      <c r="X13">
        <v>-1088339451</v>
      </c>
      <c r="Y13">
        <v>2E-3</v>
      </c>
      <c r="AA13">
        <v>304.68</v>
      </c>
      <c r="AB13">
        <v>0</v>
      </c>
      <c r="AC13">
        <v>0</v>
      </c>
      <c r="AD13">
        <v>0</v>
      </c>
      <c r="AE13">
        <v>133.05000000000001</v>
      </c>
      <c r="AF13">
        <v>0</v>
      </c>
      <c r="AG13">
        <v>0</v>
      </c>
      <c r="AH13">
        <v>0</v>
      </c>
      <c r="AI13">
        <v>2.29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2E-3</v>
      </c>
      <c r="AU13" t="s">
        <v>3</v>
      </c>
      <c r="AV13">
        <v>0</v>
      </c>
      <c r="AW13">
        <v>2</v>
      </c>
      <c r="AX13">
        <v>109147166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2E-3</v>
      </c>
      <c r="CY13">
        <f t="shared" si="2"/>
        <v>304.68</v>
      </c>
      <c r="CZ13">
        <f t="shared" si="3"/>
        <v>133.05000000000001</v>
      </c>
      <c r="DA13">
        <f t="shared" si="4"/>
        <v>2.29</v>
      </c>
      <c r="DB13">
        <f t="shared" si="5"/>
        <v>0.27</v>
      </c>
      <c r="DC13">
        <f t="shared" si="6"/>
        <v>0</v>
      </c>
    </row>
    <row r="14" spans="1:107" x14ac:dyDescent="0.2">
      <c r="A14">
        <f>ROW(Source!A28)</f>
        <v>28</v>
      </c>
      <c r="B14">
        <v>109146896</v>
      </c>
      <c r="C14">
        <v>109147134</v>
      </c>
      <c r="D14">
        <v>76370642</v>
      </c>
      <c r="E14">
        <v>1</v>
      </c>
      <c r="F14">
        <v>1</v>
      </c>
      <c r="G14">
        <v>1</v>
      </c>
      <c r="H14">
        <v>3</v>
      </c>
      <c r="I14" t="s">
        <v>222</v>
      </c>
      <c r="J14" t="s">
        <v>223</v>
      </c>
      <c r="K14" t="s">
        <v>224</v>
      </c>
      <c r="L14">
        <v>1346</v>
      </c>
      <c r="N14">
        <v>1009</v>
      </c>
      <c r="O14" t="s">
        <v>206</v>
      </c>
      <c r="P14" t="s">
        <v>206</v>
      </c>
      <c r="Q14">
        <v>1</v>
      </c>
      <c r="W14">
        <v>0</v>
      </c>
      <c r="X14">
        <v>-1294780295</v>
      </c>
      <c r="Y14">
        <v>4.2000000000000003E-2</v>
      </c>
      <c r="AA14">
        <v>100.35</v>
      </c>
      <c r="AB14">
        <v>0</v>
      </c>
      <c r="AC14">
        <v>0</v>
      </c>
      <c r="AD14">
        <v>0</v>
      </c>
      <c r="AE14">
        <v>30.5</v>
      </c>
      <c r="AF14">
        <v>0</v>
      </c>
      <c r="AG14">
        <v>0</v>
      </c>
      <c r="AH14">
        <v>0</v>
      </c>
      <c r="AI14">
        <v>3.29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4.2000000000000003E-2</v>
      </c>
      <c r="AU14" t="s">
        <v>3</v>
      </c>
      <c r="AV14">
        <v>0</v>
      </c>
      <c r="AW14">
        <v>2</v>
      </c>
      <c r="AX14">
        <v>109147167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4.2000000000000003E-2</v>
      </c>
      <c r="CY14">
        <f t="shared" si="2"/>
        <v>100.35</v>
      </c>
      <c r="CZ14">
        <f t="shared" si="3"/>
        <v>30.5</v>
      </c>
      <c r="DA14">
        <f t="shared" si="4"/>
        <v>3.29</v>
      </c>
      <c r="DB14">
        <f t="shared" si="5"/>
        <v>1.28</v>
      </c>
      <c r="DC14">
        <f t="shared" si="6"/>
        <v>0</v>
      </c>
    </row>
    <row r="15" spans="1:107" x14ac:dyDescent="0.2">
      <c r="A15">
        <f>ROW(Source!A28)</f>
        <v>28</v>
      </c>
      <c r="B15">
        <v>109146896</v>
      </c>
      <c r="C15">
        <v>109147134</v>
      </c>
      <c r="D15">
        <v>76371793</v>
      </c>
      <c r="E15">
        <v>1</v>
      </c>
      <c r="F15">
        <v>1</v>
      </c>
      <c r="G15">
        <v>1</v>
      </c>
      <c r="H15">
        <v>3</v>
      </c>
      <c r="I15" t="s">
        <v>225</v>
      </c>
      <c r="J15" t="s">
        <v>226</v>
      </c>
      <c r="K15" t="s">
        <v>227</v>
      </c>
      <c r="L15">
        <v>1355</v>
      </c>
      <c r="N15">
        <v>1010</v>
      </c>
      <c r="O15" t="s">
        <v>228</v>
      </c>
      <c r="P15" t="s">
        <v>228</v>
      </c>
      <c r="Q15">
        <v>100</v>
      </c>
      <c r="W15">
        <v>0</v>
      </c>
      <c r="X15">
        <v>1627582661</v>
      </c>
      <c r="Y15">
        <v>1.4E-2</v>
      </c>
      <c r="AA15">
        <v>55.19</v>
      </c>
      <c r="AB15">
        <v>0</v>
      </c>
      <c r="AC15">
        <v>0</v>
      </c>
      <c r="AD15">
        <v>0</v>
      </c>
      <c r="AE15">
        <v>86.24</v>
      </c>
      <c r="AF15">
        <v>0</v>
      </c>
      <c r="AG15">
        <v>0</v>
      </c>
      <c r="AH15">
        <v>0</v>
      </c>
      <c r="AI15">
        <v>0.64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1.4E-2</v>
      </c>
      <c r="AU15" t="s">
        <v>3</v>
      </c>
      <c r="AV15">
        <v>0</v>
      </c>
      <c r="AW15">
        <v>2</v>
      </c>
      <c r="AX15">
        <v>109147168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1.4E-2</v>
      </c>
      <c r="CY15">
        <f t="shared" si="2"/>
        <v>55.19</v>
      </c>
      <c r="CZ15">
        <f t="shared" si="3"/>
        <v>86.24</v>
      </c>
      <c r="DA15">
        <f t="shared" si="4"/>
        <v>0.64</v>
      </c>
      <c r="DB15">
        <f t="shared" si="5"/>
        <v>1.21</v>
      </c>
      <c r="DC15">
        <f t="shared" si="6"/>
        <v>0</v>
      </c>
    </row>
    <row r="16" spans="1:107" x14ac:dyDescent="0.2">
      <c r="A16">
        <f>ROW(Source!A28)</f>
        <v>28</v>
      </c>
      <c r="B16">
        <v>109146896</v>
      </c>
      <c r="C16">
        <v>109147134</v>
      </c>
      <c r="D16">
        <v>76389004</v>
      </c>
      <c r="E16">
        <v>1</v>
      </c>
      <c r="F16">
        <v>1</v>
      </c>
      <c r="G16">
        <v>1</v>
      </c>
      <c r="H16">
        <v>3</v>
      </c>
      <c r="I16" t="s">
        <v>229</v>
      </c>
      <c r="J16" t="s">
        <v>230</v>
      </c>
      <c r="K16" t="s">
        <v>231</v>
      </c>
      <c r="L16">
        <v>1348</v>
      </c>
      <c r="N16">
        <v>1009</v>
      </c>
      <c r="O16" t="s">
        <v>232</v>
      </c>
      <c r="P16" t="s">
        <v>232</v>
      </c>
      <c r="Q16">
        <v>1000</v>
      </c>
      <c r="W16">
        <v>0</v>
      </c>
      <c r="X16">
        <v>-115984519</v>
      </c>
      <c r="Y16">
        <v>3.0000000000000001E-3</v>
      </c>
      <c r="AA16">
        <v>120304.73</v>
      </c>
      <c r="AB16">
        <v>0</v>
      </c>
      <c r="AC16">
        <v>0</v>
      </c>
      <c r="AD16">
        <v>0</v>
      </c>
      <c r="AE16">
        <v>11534.49</v>
      </c>
      <c r="AF16">
        <v>0</v>
      </c>
      <c r="AG16">
        <v>0</v>
      </c>
      <c r="AH16">
        <v>0</v>
      </c>
      <c r="AI16">
        <v>10.43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3.0000000000000001E-3</v>
      </c>
      <c r="AU16" t="s">
        <v>3</v>
      </c>
      <c r="AV16">
        <v>0</v>
      </c>
      <c r="AW16">
        <v>2</v>
      </c>
      <c r="AX16">
        <v>109147169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3.0000000000000001E-3</v>
      </c>
      <c r="CY16">
        <f t="shared" si="2"/>
        <v>120304.73</v>
      </c>
      <c r="CZ16">
        <f t="shared" si="3"/>
        <v>11534.49</v>
      </c>
      <c r="DA16">
        <f t="shared" si="4"/>
        <v>10.43</v>
      </c>
      <c r="DB16">
        <f t="shared" si="5"/>
        <v>34.6</v>
      </c>
      <c r="DC16">
        <f t="shared" si="6"/>
        <v>0</v>
      </c>
    </row>
    <row r="17" spans="1:107" x14ac:dyDescent="0.2">
      <c r="A17">
        <f>ROW(Source!A28)</f>
        <v>28</v>
      </c>
      <c r="B17">
        <v>109146896</v>
      </c>
      <c r="C17">
        <v>109147134</v>
      </c>
      <c r="D17">
        <v>76423665</v>
      </c>
      <c r="E17">
        <v>1</v>
      </c>
      <c r="F17">
        <v>1</v>
      </c>
      <c r="G17">
        <v>1</v>
      </c>
      <c r="H17">
        <v>3</v>
      </c>
      <c r="I17" t="s">
        <v>233</v>
      </c>
      <c r="J17" t="s">
        <v>234</v>
      </c>
      <c r="K17" t="s">
        <v>235</v>
      </c>
      <c r="L17">
        <v>1358</v>
      </c>
      <c r="N17">
        <v>1010</v>
      </c>
      <c r="O17" t="s">
        <v>236</v>
      </c>
      <c r="P17" t="s">
        <v>236</v>
      </c>
      <c r="Q17">
        <v>10</v>
      </c>
      <c r="W17">
        <v>0</v>
      </c>
      <c r="X17">
        <v>-1035860104</v>
      </c>
      <c r="Y17">
        <v>0.1</v>
      </c>
      <c r="AA17">
        <v>995.51</v>
      </c>
      <c r="AB17">
        <v>0</v>
      </c>
      <c r="AC17">
        <v>0</v>
      </c>
      <c r="AD17">
        <v>0</v>
      </c>
      <c r="AE17">
        <v>40.9</v>
      </c>
      <c r="AF17">
        <v>0</v>
      </c>
      <c r="AG17">
        <v>0</v>
      </c>
      <c r="AH17">
        <v>0</v>
      </c>
      <c r="AI17">
        <v>24.34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0.1</v>
      </c>
      <c r="AU17" t="s">
        <v>3</v>
      </c>
      <c r="AV17">
        <v>0</v>
      </c>
      <c r="AW17">
        <v>2</v>
      </c>
      <c r="AX17">
        <v>109147170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Y17*Source!I28</f>
        <v>0.1</v>
      </c>
      <c r="CY17">
        <f t="shared" si="2"/>
        <v>995.51</v>
      </c>
      <c r="CZ17">
        <f t="shared" si="3"/>
        <v>40.9</v>
      </c>
      <c r="DA17">
        <f t="shared" si="4"/>
        <v>24.34</v>
      </c>
      <c r="DB17">
        <f t="shared" si="5"/>
        <v>4.09</v>
      </c>
      <c r="DC17">
        <f t="shared" si="6"/>
        <v>0</v>
      </c>
    </row>
    <row r="18" spans="1:107" x14ac:dyDescent="0.2">
      <c r="A18">
        <f>ROW(Source!A28)</f>
        <v>28</v>
      </c>
      <c r="B18">
        <v>109146896</v>
      </c>
      <c r="C18">
        <v>109147134</v>
      </c>
      <c r="D18">
        <v>76424762</v>
      </c>
      <c r="E18">
        <v>1</v>
      </c>
      <c r="F18">
        <v>1</v>
      </c>
      <c r="G18">
        <v>1</v>
      </c>
      <c r="H18">
        <v>3</v>
      </c>
      <c r="I18" t="s">
        <v>237</v>
      </c>
      <c r="J18" t="s">
        <v>238</v>
      </c>
      <c r="K18" t="s">
        <v>239</v>
      </c>
      <c r="L18">
        <v>1346</v>
      </c>
      <c r="N18">
        <v>1009</v>
      </c>
      <c r="O18" t="s">
        <v>206</v>
      </c>
      <c r="P18" t="s">
        <v>206</v>
      </c>
      <c r="Q18">
        <v>1</v>
      </c>
      <c r="W18">
        <v>0</v>
      </c>
      <c r="X18">
        <v>1015963907</v>
      </c>
      <c r="Y18">
        <v>8.9999999999999993E-3</v>
      </c>
      <c r="AA18">
        <v>74.36</v>
      </c>
      <c r="AB18">
        <v>0</v>
      </c>
      <c r="AC18">
        <v>0</v>
      </c>
      <c r="AD18">
        <v>0</v>
      </c>
      <c r="AE18">
        <v>30.6</v>
      </c>
      <c r="AF18">
        <v>0</v>
      </c>
      <c r="AG18">
        <v>0</v>
      </c>
      <c r="AH18">
        <v>0</v>
      </c>
      <c r="AI18">
        <v>2.4300000000000002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8.9999999999999993E-3</v>
      </c>
      <c r="AU18" t="s">
        <v>3</v>
      </c>
      <c r="AV18">
        <v>0</v>
      </c>
      <c r="AW18">
        <v>2</v>
      </c>
      <c r="AX18">
        <v>109147171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Y18*Source!I28</f>
        <v>8.9999999999999993E-3</v>
      </c>
      <c r="CY18">
        <f t="shared" si="2"/>
        <v>74.36</v>
      </c>
      <c r="CZ18">
        <f t="shared" si="3"/>
        <v>30.6</v>
      </c>
      <c r="DA18">
        <f t="shared" si="4"/>
        <v>2.4300000000000002</v>
      </c>
      <c r="DB18">
        <f t="shared" si="5"/>
        <v>0.28000000000000003</v>
      </c>
      <c r="DC18">
        <f t="shared" si="6"/>
        <v>0</v>
      </c>
    </row>
    <row r="19" spans="1:107" x14ac:dyDescent="0.2">
      <c r="A19">
        <f>ROW(Source!A28)</f>
        <v>28</v>
      </c>
      <c r="B19">
        <v>109146896</v>
      </c>
      <c r="C19">
        <v>109147134</v>
      </c>
      <c r="D19">
        <v>76432106</v>
      </c>
      <c r="E19">
        <v>1</v>
      </c>
      <c r="F19">
        <v>1</v>
      </c>
      <c r="G19">
        <v>1</v>
      </c>
      <c r="H19">
        <v>3</v>
      </c>
      <c r="I19" t="s">
        <v>240</v>
      </c>
      <c r="J19" t="s">
        <v>241</v>
      </c>
      <c r="K19" t="s">
        <v>242</v>
      </c>
      <c r="L19">
        <v>1374</v>
      </c>
      <c r="N19">
        <v>1013</v>
      </c>
      <c r="O19" t="s">
        <v>243</v>
      </c>
      <c r="P19" t="s">
        <v>243</v>
      </c>
      <c r="Q19">
        <v>1</v>
      </c>
      <c r="W19">
        <v>0</v>
      </c>
      <c r="X19">
        <v>-915781824</v>
      </c>
      <c r="Y19">
        <v>0.56999999999999995</v>
      </c>
      <c r="AA19">
        <v>7.53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7.53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0.56999999999999995</v>
      </c>
      <c r="AU19" t="s">
        <v>3</v>
      </c>
      <c r="AV19">
        <v>0</v>
      </c>
      <c r="AW19">
        <v>2</v>
      </c>
      <c r="AX19">
        <v>109147172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Y19*Source!I28</f>
        <v>0.56999999999999995</v>
      </c>
      <c r="CY19">
        <f t="shared" si="2"/>
        <v>7.53</v>
      </c>
      <c r="CZ19">
        <f t="shared" si="3"/>
        <v>1</v>
      </c>
      <c r="DA19">
        <f t="shared" si="4"/>
        <v>7.53</v>
      </c>
      <c r="DB19">
        <f t="shared" si="5"/>
        <v>0.56999999999999995</v>
      </c>
      <c r="DC19">
        <f t="shared" si="6"/>
        <v>0</v>
      </c>
    </row>
    <row r="20" spans="1:107" x14ac:dyDescent="0.2">
      <c r="A20">
        <f>ROW(Source!A100)</f>
        <v>100</v>
      </c>
      <c r="B20">
        <v>109146896</v>
      </c>
      <c r="C20">
        <v>109147174</v>
      </c>
      <c r="D20">
        <v>76739814</v>
      </c>
      <c r="E20">
        <v>1</v>
      </c>
      <c r="F20">
        <v>1</v>
      </c>
      <c r="G20">
        <v>1</v>
      </c>
      <c r="H20">
        <v>1</v>
      </c>
      <c r="I20" t="s">
        <v>244</v>
      </c>
      <c r="J20" t="s">
        <v>3</v>
      </c>
      <c r="K20" t="s">
        <v>245</v>
      </c>
      <c r="L20">
        <v>1369</v>
      </c>
      <c r="N20">
        <v>1013</v>
      </c>
      <c r="O20" t="s">
        <v>183</v>
      </c>
      <c r="P20" t="s">
        <v>183</v>
      </c>
      <c r="Q20">
        <v>1</v>
      </c>
      <c r="W20">
        <v>0</v>
      </c>
      <c r="X20">
        <v>1377046079</v>
      </c>
      <c r="Y20">
        <v>2.16</v>
      </c>
      <c r="AA20">
        <v>0</v>
      </c>
      <c r="AB20">
        <v>0</v>
      </c>
      <c r="AC20">
        <v>0</v>
      </c>
      <c r="AD20">
        <v>9.6199999999999992</v>
      </c>
      <c r="AE20">
        <v>0</v>
      </c>
      <c r="AF20">
        <v>0</v>
      </c>
      <c r="AG20">
        <v>0</v>
      </c>
      <c r="AH20">
        <v>9.6199999999999992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1.8</v>
      </c>
      <c r="AU20" t="s">
        <v>22</v>
      </c>
      <c r="AV20">
        <v>1</v>
      </c>
      <c r="AW20">
        <v>2</v>
      </c>
      <c r="AX20">
        <v>109147177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Y20*Source!I100</f>
        <v>2.16</v>
      </c>
      <c r="CY20">
        <f>AD20</f>
        <v>9.6199999999999992</v>
      </c>
      <c r="CZ20">
        <f>AH20</f>
        <v>9.6199999999999992</v>
      </c>
      <c r="DA20">
        <f>AL20</f>
        <v>1</v>
      </c>
      <c r="DB20">
        <f>ROUND((ROUND(AT20*CZ20,2)*1.2),6)</f>
        <v>20.783999999999999</v>
      </c>
      <c r="DC20">
        <f>ROUND((ROUND(AT20*AG20,2)*1.2),6)</f>
        <v>0</v>
      </c>
    </row>
    <row r="21" spans="1:107" x14ac:dyDescent="0.2">
      <c r="A21">
        <f>ROW(Source!A100)</f>
        <v>100</v>
      </c>
      <c r="B21">
        <v>109146896</v>
      </c>
      <c r="C21">
        <v>109147174</v>
      </c>
      <c r="D21">
        <v>76739569</v>
      </c>
      <c r="E21">
        <v>1</v>
      </c>
      <c r="F21">
        <v>1</v>
      </c>
      <c r="G21">
        <v>1</v>
      </c>
      <c r="H21">
        <v>1</v>
      </c>
      <c r="I21" t="s">
        <v>246</v>
      </c>
      <c r="J21" t="s">
        <v>3</v>
      </c>
      <c r="K21" t="s">
        <v>247</v>
      </c>
      <c r="L21">
        <v>1369</v>
      </c>
      <c r="N21">
        <v>1013</v>
      </c>
      <c r="O21" t="s">
        <v>183</v>
      </c>
      <c r="P21" t="s">
        <v>183</v>
      </c>
      <c r="Q21">
        <v>1</v>
      </c>
      <c r="W21">
        <v>0</v>
      </c>
      <c r="X21">
        <v>868395144</v>
      </c>
      <c r="Y21">
        <v>2.16</v>
      </c>
      <c r="AA21">
        <v>0</v>
      </c>
      <c r="AB21">
        <v>0</v>
      </c>
      <c r="AC21">
        <v>0</v>
      </c>
      <c r="AD21">
        <v>9.17</v>
      </c>
      <c r="AE21">
        <v>0</v>
      </c>
      <c r="AF21">
        <v>0</v>
      </c>
      <c r="AG21">
        <v>0</v>
      </c>
      <c r="AH21">
        <v>9.17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1.8</v>
      </c>
      <c r="AU21" t="s">
        <v>22</v>
      </c>
      <c r="AV21">
        <v>1</v>
      </c>
      <c r="AW21">
        <v>2</v>
      </c>
      <c r="AX21">
        <v>109147178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Y21*Source!I100</f>
        <v>2.16</v>
      </c>
      <c r="CY21">
        <f>AD21</f>
        <v>9.17</v>
      </c>
      <c r="CZ21">
        <f>AH21</f>
        <v>9.17</v>
      </c>
      <c r="DA21">
        <f>AL21</f>
        <v>1</v>
      </c>
      <c r="DB21">
        <f>ROUND((ROUND(AT21*CZ21,2)*1.2),6)</f>
        <v>19.812000000000001</v>
      </c>
      <c r="DC21">
        <f>ROUND((ROUND(AT21*AG21,2)*1.2),6)</f>
        <v>0</v>
      </c>
    </row>
    <row r="196" spans="9:9" x14ac:dyDescent="0.2">
      <c r="I1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109147154</v>
      </c>
      <c r="C1">
        <v>109147134</v>
      </c>
      <c r="D1">
        <v>76633434</v>
      </c>
      <c r="E1">
        <v>1</v>
      </c>
      <c r="F1">
        <v>1</v>
      </c>
      <c r="G1">
        <v>1</v>
      </c>
      <c r="H1">
        <v>1</v>
      </c>
      <c r="I1" t="s">
        <v>181</v>
      </c>
      <c r="J1" t="s">
        <v>3</v>
      </c>
      <c r="K1" t="s">
        <v>182</v>
      </c>
      <c r="L1">
        <v>1369</v>
      </c>
      <c r="N1">
        <v>1013</v>
      </c>
      <c r="O1" t="s">
        <v>183</v>
      </c>
      <c r="P1" t="s">
        <v>183</v>
      </c>
      <c r="Q1">
        <v>1</v>
      </c>
      <c r="X1">
        <v>2.76</v>
      </c>
      <c r="Y1">
        <v>0</v>
      </c>
      <c r="Z1">
        <v>0</v>
      </c>
      <c r="AA1">
        <v>0</v>
      </c>
      <c r="AB1">
        <v>10.35</v>
      </c>
      <c r="AC1">
        <v>0</v>
      </c>
      <c r="AD1">
        <v>1</v>
      </c>
      <c r="AE1">
        <v>1</v>
      </c>
      <c r="AF1" t="s">
        <v>22</v>
      </c>
      <c r="AG1">
        <v>3.3119999999999998</v>
      </c>
      <c r="AH1">
        <v>2</v>
      </c>
      <c r="AI1">
        <v>109147135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109147155</v>
      </c>
      <c r="C2">
        <v>109147134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184</v>
      </c>
      <c r="J2" t="s">
        <v>3</v>
      </c>
      <c r="K2" t="s">
        <v>185</v>
      </c>
      <c r="L2">
        <v>608254</v>
      </c>
      <c r="N2">
        <v>1013</v>
      </c>
      <c r="O2" t="s">
        <v>186</v>
      </c>
      <c r="P2" t="s">
        <v>186</v>
      </c>
      <c r="Q2">
        <v>1</v>
      </c>
      <c r="X2">
        <v>0.01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1.2E-2</v>
      </c>
      <c r="AH2">
        <v>2</v>
      </c>
      <c r="AI2">
        <v>109147136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109147156</v>
      </c>
      <c r="C3">
        <v>109147134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187</v>
      </c>
      <c r="J3" t="s">
        <v>188</v>
      </c>
      <c r="K3" t="s">
        <v>189</v>
      </c>
      <c r="L3">
        <v>1368</v>
      </c>
      <c r="N3">
        <v>1011</v>
      </c>
      <c r="O3" t="s">
        <v>190</v>
      </c>
      <c r="P3" t="s">
        <v>190</v>
      </c>
      <c r="Q3">
        <v>1</v>
      </c>
      <c r="X3">
        <v>0.01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1.2E-2</v>
      </c>
      <c r="AH3">
        <v>2</v>
      </c>
      <c r="AI3">
        <v>109147137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109147157</v>
      </c>
      <c r="C4">
        <v>109147134</v>
      </c>
      <c r="D4">
        <v>76432833</v>
      </c>
      <c r="E4">
        <v>1</v>
      </c>
      <c r="F4">
        <v>1</v>
      </c>
      <c r="G4">
        <v>1</v>
      </c>
      <c r="H4">
        <v>2</v>
      </c>
      <c r="I4" t="s">
        <v>191</v>
      </c>
      <c r="J4" t="s">
        <v>192</v>
      </c>
      <c r="K4" t="s">
        <v>193</v>
      </c>
      <c r="L4">
        <v>1368</v>
      </c>
      <c r="N4">
        <v>1011</v>
      </c>
      <c r="O4" t="s">
        <v>190</v>
      </c>
      <c r="P4" t="s">
        <v>190</v>
      </c>
      <c r="Q4">
        <v>1</v>
      </c>
      <c r="X4">
        <v>0.13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0.156</v>
      </c>
      <c r="AH4">
        <v>2</v>
      </c>
      <c r="AI4">
        <v>109147138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109147158</v>
      </c>
      <c r="C5">
        <v>109147134</v>
      </c>
      <c r="D5">
        <v>76434152</v>
      </c>
      <c r="E5">
        <v>1</v>
      </c>
      <c r="F5">
        <v>1</v>
      </c>
      <c r="G5">
        <v>1</v>
      </c>
      <c r="H5">
        <v>2</v>
      </c>
      <c r="I5" t="s">
        <v>194</v>
      </c>
      <c r="J5" t="s">
        <v>195</v>
      </c>
      <c r="K5" t="s">
        <v>196</v>
      </c>
      <c r="L5">
        <v>1368</v>
      </c>
      <c r="N5">
        <v>1011</v>
      </c>
      <c r="O5" t="s">
        <v>190</v>
      </c>
      <c r="P5" t="s">
        <v>190</v>
      </c>
      <c r="Q5">
        <v>1</v>
      </c>
      <c r="X5">
        <v>0.04</v>
      </c>
      <c r="Y5">
        <v>0</v>
      </c>
      <c r="Z5">
        <v>1.95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4.8000000000000001E-2</v>
      </c>
      <c r="AH5">
        <v>2</v>
      </c>
      <c r="AI5">
        <v>109147139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109147159</v>
      </c>
      <c r="C6">
        <v>109147134</v>
      </c>
      <c r="D6">
        <v>76434311</v>
      </c>
      <c r="E6">
        <v>1</v>
      </c>
      <c r="F6">
        <v>1</v>
      </c>
      <c r="G6">
        <v>1</v>
      </c>
      <c r="H6">
        <v>2</v>
      </c>
      <c r="I6" t="s">
        <v>197</v>
      </c>
      <c r="J6" t="s">
        <v>198</v>
      </c>
      <c r="K6" t="s">
        <v>199</v>
      </c>
      <c r="L6">
        <v>1368</v>
      </c>
      <c r="N6">
        <v>1011</v>
      </c>
      <c r="O6" t="s">
        <v>190</v>
      </c>
      <c r="P6" t="s">
        <v>190</v>
      </c>
      <c r="Q6">
        <v>1</v>
      </c>
      <c r="X6">
        <v>0.23</v>
      </c>
      <c r="Y6">
        <v>0</v>
      </c>
      <c r="Z6">
        <v>1.1100000000000001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0.27600000000000002</v>
      </c>
      <c r="AH6">
        <v>2</v>
      </c>
      <c r="AI6">
        <v>109147140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109147160</v>
      </c>
      <c r="C7">
        <v>109147134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200</v>
      </c>
      <c r="J7" t="s">
        <v>201</v>
      </c>
      <c r="K7" t="s">
        <v>202</v>
      </c>
      <c r="L7">
        <v>1368</v>
      </c>
      <c r="N7">
        <v>1011</v>
      </c>
      <c r="O7" t="s">
        <v>190</v>
      </c>
      <c r="P7" t="s">
        <v>190</v>
      </c>
      <c r="Q7">
        <v>1</v>
      </c>
      <c r="X7">
        <v>0.01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1.2E-2</v>
      </c>
      <c r="AH7">
        <v>2</v>
      </c>
      <c r="AI7">
        <v>109147141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109147161</v>
      </c>
      <c r="C8">
        <v>109147134</v>
      </c>
      <c r="D8">
        <v>76369934</v>
      </c>
      <c r="E8">
        <v>1</v>
      </c>
      <c r="F8">
        <v>1</v>
      </c>
      <c r="G8">
        <v>1</v>
      </c>
      <c r="H8">
        <v>3</v>
      </c>
      <c r="I8" t="s">
        <v>203</v>
      </c>
      <c r="J8" t="s">
        <v>204</v>
      </c>
      <c r="K8" t="s">
        <v>205</v>
      </c>
      <c r="L8">
        <v>1346</v>
      </c>
      <c r="N8">
        <v>1009</v>
      </c>
      <c r="O8" t="s">
        <v>206</v>
      </c>
      <c r="P8" t="s">
        <v>206</v>
      </c>
      <c r="Q8">
        <v>1</v>
      </c>
      <c r="X8">
        <v>1.6E-2</v>
      </c>
      <c r="Y8">
        <v>35.630000000000003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1.6E-2</v>
      </c>
      <c r="AH8">
        <v>2</v>
      </c>
      <c r="AI8">
        <v>109147142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109147162</v>
      </c>
      <c r="C9">
        <v>109147134</v>
      </c>
      <c r="D9">
        <v>76370161</v>
      </c>
      <c r="E9">
        <v>1</v>
      </c>
      <c r="F9">
        <v>1</v>
      </c>
      <c r="G9">
        <v>1</v>
      </c>
      <c r="H9">
        <v>3</v>
      </c>
      <c r="I9" t="s">
        <v>207</v>
      </c>
      <c r="J9" t="s">
        <v>208</v>
      </c>
      <c r="K9" t="s">
        <v>209</v>
      </c>
      <c r="L9">
        <v>1346</v>
      </c>
      <c r="N9">
        <v>1009</v>
      </c>
      <c r="O9" t="s">
        <v>206</v>
      </c>
      <c r="P9" t="s">
        <v>206</v>
      </c>
      <c r="Q9">
        <v>1</v>
      </c>
      <c r="X9">
        <v>7.0000000000000007E-2</v>
      </c>
      <c r="Y9">
        <v>14.31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7.0000000000000007E-2</v>
      </c>
      <c r="AH9">
        <v>2</v>
      </c>
      <c r="AI9">
        <v>109147143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109147163</v>
      </c>
      <c r="C10">
        <v>109147134</v>
      </c>
      <c r="D10">
        <v>76370189</v>
      </c>
      <c r="E10">
        <v>1</v>
      </c>
      <c r="F10">
        <v>1</v>
      </c>
      <c r="G10">
        <v>1</v>
      </c>
      <c r="H10">
        <v>3</v>
      </c>
      <c r="I10" t="s">
        <v>210</v>
      </c>
      <c r="J10" t="s">
        <v>211</v>
      </c>
      <c r="K10" t="s">
        <v>212</v>
      </c>
      <c r="L10">
        <v>1346</v>
      </c>
      <c r="N10">
        <v>1009</v>
      </c>
      <c r="O10" t="s">
        <v>206</v>
      </c>
      <c r="P10" t="s">
        <v>206</v>
      </c>
      <c r="Q10">
        <v>1</v>
      </c>
      <c r="X10">
        <v>4.0000000000000001E-3</v>
      </c>
      <c r="Y10">
        <v>18.899999999999999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4.0000000000000001E-3</v>
      </c>
      <c r="AH10">
        <v>2</v>
      </c>
      <c r="AI10">
        <v>109147144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109147164</v>
      </c>
      <c r="C11">
        <v>109147134</v>
      </c>
      <c r="D11">
        <v>76370199</v>
      </c>
      <c r="E11">
        <v>1</v>
      </c>
      <c r="F11">
        <v>1</v>
      </c>
      <c r="G11">
        <v>1</v>
      </c>
      <c r="H11">
        <v>3</v>
      </c>
      <c r="I11" t="s">
        <v>213</v>
      </c>
      <c r="J11" t="s">
        <v>214</v>
      </c>
      <c r="K11" t="s">
        <v>215</v>
      </c>
      <c r="L11">
        <v>1346</v>
      </c>
      <c r="N11">
        <v>1009</v>
      </c>
      <c r="O11" t="s">
        <v>206</v>
      </c>
      <c r="P11" t="s">
        <v>206</v>
      </c>
      <c r="Q11">
        <v>1</v>
      </c>
      <c r="X11">
        <v>0.43099999999999999</v>
      </c>
      <c r="Y11">
        <v>9.0399999999999991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0.43099999999999999</v>
      </c>
      <c r="AH11">
        <v>2</v>
      </c>
      <c r="AI11">
        <v>109147145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109147165</v>
      </c>
      <c r="C12">
        <v>109147134</v>
      </c>
      <c r="D12">
        <v>76370338</v>
      </c>
      <c r="E12">
        <v>1</v>
      </c>
      <c r="F12">
        <v>1</v>
      </c>
      <c r="G12">
        <v>1</v>
      </c>
      <c r="H12">
        <v>3</v>
      </c>
      <c r="I12" t="s">
        <v>216</v>
      </c>
      <c r="J12" t="s">
        <v>217</v>
      </c>
      <c r="K12" t="s">
        <v>218</v>
      </c>
      <c r="L12">
        <v>1346</v>
      </c>
      <c r="N12">
        <v>1009</v>
      </c>
      <c r="O12" t="s">
        <v>206</v>
      </c>
      <c r="P12" t="s">
        <v>206</v>
      </c>
      <c r="Q12">
        <v>1</v>
      </c>
      <c r="X12">
        <v>4.7E-2</v>
      </c>
      <c r="Y12">
        <v>28.67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4.7E-2</v>
      </c>
      <c r="AH12">
        <v>2</v>
      </c>
      <c r="AI12">
        <v>109147146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109147166</v>
      </c>
      <c r="C13">
        <v>109147134</v>
      </c>
      <c r="D13">
        <v>76370537</v>
      </c>
      <c r="E13">
        <v>1</v>
      </c>
      <c r="F13">
        <v>1</v>
      </c>
      <c r="G13">
        <v>1</v>
      </c>
      <c r="H13">
        <v>3</v>
      </c>
      <c r="I13" t="s">
        <v>219</v>
      </c>
      <c r="J13" t="s">
        <v>220</v>
      </c>
      <c r="K13" t="s">
        <v>221</v>
      </c>
      <c r="L13">
        <v>1346</v>
      </c>
      <c r="N13">
        <v>1009</v>
      </c>
      <c r="O13" t="s">
        <v>206</v>
      </c>
      <c r="P13" t="s">
        <v>206</v>
      </c>
      <c r="Q13">
        <v>1</v>
      </c>
      <c r="X13">
        <v>2E-3</v>
      </c>
      <c r="Y13">
        <v>133.05000000000001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2E-3</v>
      </c>
      <c r="AH13">
        <v>2</v>
      </c>
      <c r="AI13">
        <v>109147147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109147167</v>
      </c>
      <c r="C14">
        <v>109147134</v>
      </c>
      <c r="D14">
        <v>76370642</v>
      </c>
      <c r="E14">
        <v>1</v>
      </c>
      <c r="F14">
        <v>1</v>
      </c>
      <c r="G14">
        <v>1</v>
      </c>
      <c r="H14">
        <v>3</v>
      </c>
      <c r="I14" t="s">
        <v>222</v>
      </c>
      <c r="J14" t="s">
        <v>223</v>
      </c>
      <c r="K14" t="s">
        <v>224</v>
      </c>
      <c r="L14">
        <v>1346</v>
      </c>
      <c r="N14">
        <v>1009</v>
      </c>
      <c r="O14" t="s">
        <v>206</v>
      </c>
      <c r="P14" t="s">
        <v>206</v>
      </c>
      <c r="Q14">
        <v>1</v>
      </c>
      <c r="X14">
        <v>4.2000000000000003E-2</v>
      </c>
      <c r="Y14">
        <v>30.5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4.2000000000000003E-2</v>
      </c>
      <c r="AH14">
        <v>2</v>
      </c>
      <c r="AI14">
        <v>109147148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109147168</v>
      </c>
      <c r="C15">
        <v>109147134</v>
      </c>
      <c r="D15">
        <v>76371793</v>
      </c>
      <c r="E15">
        <v>1</v>
      </c>
      <c r="F15">
        <v>1</v>
      </c>
      <c r="G15">
        <v>1</v>
      </c>
      <c r="H15">
        <v>3</v>
      </c>
      <c r="I15" t="s">
        <v>225</v>
      </c>
      <c r="J15" t="s">
        <v>226</v>
      </c>
      <c r="K15" t="s">
        <v>227</v>
      </c>
      <c r="L15">
        <v>1355</v>
      </c>
      <c r="N15">
        <v>1010</v>
      </c>
      <c r="O15" t="s">
        <v>228</v>
      </c>
      <c r="P15" t="s">
        <v>228</v>
      </c>
      <c r="Q15">
        <v>100</v>
      </c>
      <c r="X15">
        <v>1.4E-2</v>
      </c>
      <c r="Y15">
        <v>86.24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1.4E-2</v>
      </c>
      <c r="AH15">
        <v>2</v>
      </c>
      <c r="AI15">
        <v>109147149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109147169</v>
      </c>
      <c r="C16">
        <v>109147134</v>
      </c>
      <c r="D16">
        <v>76389004</v>
      </c>
      <c r="E16">
        <v>1</v>
      </c>
      <c r="F16">
        <v>1</v>
      </c>
      <c r="G16">
        <v>1</v>
      </c>
      <c r="H16">
        <v>3</v>
      </c>
      <c r="I16" t="s">
        <v>229</v>
      </c>
      <c r="J16" t="s">
        <v>230</v>
      </c>
      <c r="K16" t="s">
        <v>231</v>
      </c>
      <c r="L16">
        <v>1348</v>
      </c>
      <c r="N16">
        <v>1009</v>
      </c>
      <c r="O16" t="s">
        <v>232</v>
      </c>
      <c r="P16" t="s">
        <v>232</v>
      </c>
      <c r="Q16">
        <v>1000</v>
      </c>
      <c r="X16">
        <v>3.0000000000000001E-3</v>
      </c>
      <c r="Y16">
        <v>11534.49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3.0000000000000001E-3</v>
      </c>
      <c r="AH16">
        <v>2</v>
      </c>
      <c r="AI16">
        <v>109147150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109147170</v>
      </c>
      <c r="C17">
        <v>109147134</v>
      </c>
      <c r="D17">
        <v>76423665</v>
      </c>
      <c r="E17">
        <v>1</v>
      </c>
      <c r="F17">
        <v>1</v>
      </c>
      <c r="G17">
        <v>1</v>
      </c>
      <c r="H17">
        <v>3</v>
      </c>
      <c r="I17" t="s">
        <v>233</v>
      </c>
      <c r="J17" t="s">
        <v>234</v>
      </c>
      <c r="K17" t="s">
        <v>235</v>
      </c>
      <c r="L17">
        <v>1358</v>
      </c>
      <c r="N17">
        <v>1010</v>
      </c>
      <c r="O17" t="s">
        <v>236</v>
      </c>
      <c r="P17" t="s">
        <v>236</v>
      </c>
      <c r="Q17">
        <v>10</v>
      </c>
      <c r="X17">
        <v>0.1</v>
      </c>
      <c r="Y17">
        <v>40.9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</v>
      </c>
      <c r="AH17">
        <v>2</v>
      </c>
      <c r="AI17">
        <v>109147151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109147171</v>
      </c>
      <c r="C18">
        <v>109147134</v>
      </c>
      <c r="D18">
        <v>76424762</v>
      </c>
      <c r="E18">
        <v>1</v>
      </c>
      <c r="F18">
        <v>1</v>
      </c>
      <c r="G18">
        <v>1</v>
      </c>
      <c r="H18">
        <v>3</v>
      </c>
      <c r="I18" t="s">
        <v>237</v>
      </c>
      <c r="J18" t="s">
        <v>238</v>
      </c>
      <c r="K18" t="s">
        <v>239</v>
      </c>
      <c r="L18">
        <v>1346</v>
      </c>
      <c r="N18">
        <v>1009</v>
      </c>
      <c r="O18" t="s">
        <v>206</v>
      </c>
      <c r="P18" t="s">
        <v>206</v>
      </c>
      <c r="Q18">
        <v>1</v>
      </c>
      <c r="X18">
        <v>8.9999999999999993E-3</v>
      </c>
      <c r="Y18">
        <v>30.6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8.9999999999999993E-3</v>
      </c>
      <c r="AH18">
        <v>2</v>
      </c>
      <c r="AI18">
        <v>109147152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109147172</v>
      </c>
      <c r="C19">
        <v>109147134</v>
      </c>
      <c r="D19">
        <v>76432106</v>
      </c>
      <c r="E19">
        <v>1</v>
      </c>
      <c r="F19">
        <v>1</v>
      </c>
      <c r="G19">
        <v>1</v>
      </c>
      <c r="H19">
        <v>3</v>
      </c>
      <c r="I19" t="s">
        <v>240</v>
      </c>
      <c r="J19" t="s">
        <v>241</v>
      </c>
      <c r="K19" t="s">
        <v>242</v>
      </c>
      <c r="L19">
        <v>1374</v>
      </c>
      <c r="N19">
        <v>1013</v>
      </c>
      <c r="O19" t="s">
        <v>243</v>
      </c>
      <c r="P19" t="s">
        <v>243</v>
      </c>
      <c r="Q19">
        <v>1</v>
      </c>
      <c r="X19">
        <v>0.56999999999999995</v>
      </c>
      <c r="Y19">
        <v>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0.56999999999999995</v>
      </c>
      <c r="AH19">
        <v>2</v>
      </c>
      <c r="AI19">
        <v>109147153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ROW(Source!A100)</f>
        <v>100</v>
      </c>
      <c r="B20">
        <v>109147177</v>
      </c>
      <c r="C20">
        <v>109147174</v>
      </c>
      <c r="D20">
        <v>76739814</v>
      </c>
      <c r="E20">
        <v>1</v>
      </c>
      <c r="F20">
        <v>1</v>
      </c>
      <c r="G20">
        <v>1</v>
      </c>
      <c r="H20">
        <v>1</v>
      </c>
      <c r="I20" t="s">
        <v>244</v>
      </c>
      <c r="J20" t="s">
        <v>3</v>
      </c>
      <c r="K20" t="s">
        <v>245</v>
      </c>
      <c r="L20">
        <v>1369</v>
      </c>
      <c r="N20">
        <v>1013</v>
      </c>
      <c r="O20" t="s">
        <v>183</v>
      </c>
      <c r="P20" t="s">
        <v>183</v>
      </c>
      <c r="Q20">
        <v>1</v>
      </c>
      <c r="X20">
        <v>1.8</v>
      </c>
      <c r="Y20">
        <v>0</v>
      </c>
      <c r="Z20">
        <v>0</v>
      </c>
      <c r="AA20">
        <v>0</v>
      </c>
      <c r="AB20">
        <v>9.6199999999999992</v>
      </c>
      <c r="AC20">
        <v>0</v>
      </c>
      <c r="AD20">
        <v>1</v>
      </c>
      <c r="AE20">
        <v>1</v>
      </c>
      <c r="AF20" t="s">
        <v>22</v>
      </c>
      <c r="AG20">
        <v>2.16</v>
      </c>
      <c r="AH20">
        <v>2</v>
      </c>
      <c r="AI20">
        <v>109147175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ROW(Source!A100)</f>
        <v>100</v>
      </c>
      <c r="B21">
        <v>109147178</v>
      </c>
      <c r="C21">
        <v>109147174</v>
      </c>
      <c r="D21">
        <v>76739569</v>
      </c>
      <c r="E21">
        <v>1</v>
      </c>
      <c r="F21">
        <v>1</v>
      </c>
      <c r="G21">
        <v>1</v>
      </c>
      <c r="H21">
        <v>1</v>
      </c>
      <c r="I21" t="s">
        <v>246</v>
      </c>
      <c r="J21" t="s">
        <v>3</v>
      </c>
      <c r="K21" t="s">
        <v>247</v>
      </c>
      <c r="L21">
        <v>1369</v>
      </c>
      <c r="N21">
        <v>1013</v>
      </c>
      <c r="O21" t="s">
        <v>183</v>
      </c>
      <c r="P21" t="s">
        <v>183</v>
      </c>
      <c r="Q21">
        <v>1</v>
      </c>
      <c r="X21">
        <v>1.8</v>
      </c>
      <c r="Y21">
        <v>0</v>
      </c>
      <c r="Z21">
        <v>0</v>
      </c>
      <c r="AA21">
        <v>0</v>
      </c>
      <c r="AB21">
        <v>9.17</v>
      </c>
      <c r="AC21">
        <v>0</v>
      </c>
      <c r="AD21">
        <v>1</v>
      </c>
      <c r="AE21">
        <v>1</v>
      </c>
      <c r="AF21" t="s">
        <v>22</v>
      </c>
      <c r="AG21">
        <v>2.16</v>
      </c>
      <c r="AH21">
        <v>2</v>
      </c>
      <c r="AI21">
        <v>109147176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2022-04-15T12:58:18Z</dcterms:created>
  <dcterms:modified xsi:type="dcterms:W3CDTF">2022-04-15T12:58:53Z</dcterms:modified>
</cp:coreProperties>
</file>